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林东伟\0.0轻卡平台\02-BOM\"/>
    </mc:Choice>
  </mc:AlternateContent>
  <xr:revisionPtr revIDLastSave="0" documentId="13_ncr:1_{EFC02ED3-4C9F-44EA-9CC0-5C258A492DD7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KING" sheetId="9" state="veryHidden" r:id="rId1"/>
    <sheet name="变更记录" sheetId="8" r:id="rId2"/>
    <sheet name="减震模块bom" sheetId="7" r:id="rId3"/>
  </sheets>
  <definedNames>
    <definedName name="_xlnm._FilterDatabase" localSheetId="2" hidden="1">减震模块bom!$A$8:$AI$85</definedName>
    <definedName name="_xlnm.Print_Area" localSheetId="1">变更记录!$A$1:$D$4</definedName>
    <definedName name="_xlnm.Print_Area" localSheetId="2">减震模块bom!$A$1:$AC$78</definedName>
  </definedNames>
  <calcPr calcId="181029"/>
</workbook>
</file>

<file path=xl/calcChain.xml><?xml version="1.0" encoding="utf-8"?>
<calcChain xmlns="http://schemas.openxmlformats.org/spreadsheetml/2006/main">
  <c r="AA16" i="7" l="1"/>
  <c r="AA23" i="7"/>
  <c r="AA24" i="7"/>
  <c r="AA25" i="7"/>
  <c r="AA26" i="7"/>
  <c r="AA93" i="7" l="1"/>
  <c r="A96" i="7"/>
  <c r="A95" i="7"/>
  <c r="A88" i="7"/>
  <c r="A89" i="7"/>
  <c r="A90" i="7"/>
  <c r="A91" i="7"/>
  <c r="A92" i="7"/>
  <c r="A93" i="7"/>
  <c r="A94" i="7"/>
  <c r="A20" i="7"/>
  <c r="A87" i="7" l="1"/>
  <c r="A86" i="7"/>
  <c r="A13" i="7"/>
  <c r="A85" i="7"/>
  <c r="A83" i="7"/>
  <c r="A84" i="7"/>
  <c r="A14" i="7"/>
  <c r="AA45" i="7" l="1"/>
  <c r="AA49" i="7" l="1"/>
  <c r="A52" i="7"/>
  <c r="A45" i="7"/>
  <c r="A46" i="7"/>
  <c r="A47" i="7"/>
  <c r="A48" i="7"/>
  <c r="A49" i="7"/>
  <c r="A50" i="7"/>
  <c r="A51" i="7"/>
  <c r="AA54" i="7" l="1"/>
  <c r="AA62" i="7"/>
  <c r="A64" i="7"/>
  <c r="A57" i="7"/>
  <c r="A56" i="7"/>
  <c r="A31" i="7" l="1"/>
  <c r="A32" i="7"/>
  <c r="A33" i="7"/>
  <c r="A34" i="7"/>
  <c r="A35" i="7"/>
  <c r="A36" i="7"/>
  <c r="A37" i="7"/>
  <c r="A38" i="7"/>
  <c r="A39" i="7"/>
  <c r="AA37" i="7"/>
  <c r="AA34" i="7"/>
  <c r="AA31" i="7"/>
  <c r="A23" i="7" l="1"/>
  <c r="A24" i="7"/>
  <c r="A21" i="7" l="1"/>
  <c r="A22" i="7"/>
  <c r="A15" i="7" l="1"/>
  <c r="A9" i="7"/>
  <c r="A10" i="7"/>
  <c r="A11" i="7"/>
  <c r="A12" i="7"/>
  <c r="AA15" i="7"/>
  <c r="A79" i="7" l="1"/>
  <c r="A16" i="7" l="1"/>
  <c r="A17" i="7"/>
  <c r="A18" i="7"/>
  <c r="A19" i="7"/>
  <c r="A25" i="7"/>
  <c r="A26" i="7"/>
  <c r="A27" i="7"/>
  <c r="A28" i="7"/>
  <c r="A29" i="7"/>
  <c r="A30" i="7"/>
  <c r="A40" i="7"/>
  <c r="A41" i="7"/>
  <c r="A42" i="7"/>
  <c r="A43" i="7"/>
  <c r="A44" i="7"/>
  <c r="A53" i="7"/>
  <c r="A54" i="7"/>
  <c r="A55" i="7"/>
  <c r="A58" i="7"/>
  <c r="A59" i="7"/>
  <c r="A60" i="7"/>
  <c r="A61" i="7"/>
  <c r="A62" i="7"/>
  <c r="A63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80" i="7"/>
  <c r="A81" i="7"/>
  <c r="A82" i="7"/>
  <c r="A3" i="8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A61" i="7" l="1"/>
  <c r="AA53" i="7" s="1"/>
  <c r="AA12" i="7" l="1"/>
  <c r="AA10" i="7"/>
  <c r="AA11" i="7"/>
  <c r="AA9" i="7"/>
  <c r="AA14" i="7"/>
  <c r="AA13" i="7"/>
</calcChain>
</file>

<file path=xl/sharedStrings.xml><?xml version="1.0" encoding="utf-8"?>
<sst xmlns="http://schemas.openxmlformats.org/spreadsheetml/2006/main" count="1360" uniqueCount="474">
  <si>
    <t>序号</t>
  </si>
  <si>
    <t>时间</t>
  </si>
  <si>
    <t>更改描述</t>
  </si>
  <si>
    <t>来源</t>
  </si>
  <si>
    <r>
      <rPr>
        <b/>
        <sz val="14"/>
        <rFont val="宋体"/>
        <family val="3"/>
        <charset val="134"/>
      </rPr>
      <t>设计</t>
    </r>
    <r>
      <rPr>
        <b/>
        <sz val="14"/>
        <rFont val="Arial"/>
        <family val="2"/>
      </rPr>
      <t>:</t>
    </r>
  </si>
  <si>
    <t>校核：</t>
  </si>
  <si>
    <t>零件号</t>
  </si>
  <si>
    <t>会签：</t>
  </si>
  <si>
    <t>中文名称</t>
  </si>
  <si>
    <r>
      <rPr>
        <b/>
        <sz val="14"/>
        <rFont val="宋体"/>
        <family val="3"/>
        <charset val="134"/>
      </rPr>
      <t>批准</t>
    </r>
    <r>
      <rPr>
        <b/>
        <sz val="14"/>
        <rFont val="Arial"/>
        <family val="2"/>
      </rPr>
      <t xml:space="preserve">: </t>
    </r>
  </si>
  <si>
    <t>规格型号</t>
  </si>
  <si>
    <t>车型配置</t>
  </si>
  <si>
    <t>说明：</t>
  </si>
  <si>
    <t>重量</t>
  </si>
  <si>
    <t>价格</t>
  </si>
  <si>
    <t>装配等级</t>
  </si>
  <si>
    <t>零件描述</t>
  </si>
  <si>
    <t>重要度</t>
  </si>
  <si>
    <t>单位</t>
  </si>
  <si>
    <t>图示</t>
  </si>
  <si>
    <t>数据版本</t>
  </si>
  <si>
    <t>图纸号</t>
  </si>
  <si>
    <t>图纸版本</t>
  </si>
  <si>
    <t>是否申请新零件号</t>
  </si>
  <si>
    <t>沿用件            Y/N</t>
  </si>
  <si>
    <t>零件类别</t>
  </si>
  <si>
    <t>材料</t>
  </si>
  <si>
    <t>材料标准</t>
  </si>
  <si>
    <t>轮廓尺寸
(长*宽*高)</t>
  </si>
  <si>
    <t>重量
（Kg）</t>
  </si>
  <si>
    <t>表面处理</t>
  </si>
  <si>
    <t>备注</t>
  </si>
  <si>
    <t>用量</t>
  </si>
  <si>
    <t>A</t>
  </si>
  <si>
    <t>EA</t>
  </si>
  <si>
    <t>Y</t>
  </si>
  <si>
    <t>N</t>
  </si>
  <si>
    <t>装配总成件</t>
  </si>
  <si>
    <t>ASSY</t>
  </si>
  <si>
    <t>——</t>
  </si>
  <si>
    <t>焊接总成件</t>
  </si>
  <si>
    <t>SLT0010660</t>
  </si>
  <si>
    <t>SLT0010545</t>
  </si>
  <si>
    <t>B</t>
  </si>
  <si>
    <t>钣金件</t>
  </si>
  <si>
    <t>SLT0010541</t>
  </si>
  <si>
    <t>阻尼器支架</t>
  </si>
  <si>
    <t>SAPH440 /T=3.0</t>
  </si>
  <si>
    <t>3.0-Q /BQB 301
SAPH440-Q /BQB 310</t>
  </si>
  <si>
    <t>SLT0010659</t>
  </si>
  <si>
    <t>SLT0010570</t>
  </si>
  <si>
    <t>减震器上盖板分总成</t>
  </si>
  <si>
    <t>SLT0010539</t>
  </si>
  <si>
    <t>BFA0000316</t>
  </si>
  <si>
    <t>焊接方螺母</t>
  </si>
  <si>
    <t>标准件</t>
  </si>
  <si>
    <t>钢</t>
  </si>
  <si>
    <t>SLT0010564</t>
  </si>
  <si>
    <t>滚轮上滑槽</t>
  </si>
  <si>
    <t>SLT0011263</t>
  </si>
  <si>
    <t>左侧大护板加强钢丝</t>
  </si>
  <si>
    <t>线材件</t>
  </si>
  <si>
    <t>Q235/φ6</t>
  </si>
  <si>
    <t>SLT0011265</t>
  </si>
  <si>
    <t>左侧大护板下固定钢丝</t>
  </si>
  <si>
    <t>SLT0011266</t>
  </si>
  <si>
    <t>左侧大护板固定钣金</t>
  </si>
  <si>
    <t>Q235/t=2</t>
  </si>
  <si>
    <t>SLT0011318</t>
  </si>
  <si>
    <t>SLT0010562</t>
  </si>
  <si>
    <t>SLT0010557</t>
  </si>
  <si>
    <t>外绞架支撑板组件</t>
  </si>
  <si>
    <t>SLT0010547</t>
  </si>
  <si>
    <t>外绞架支撑板</t>
  </si>
  <si>
    <t>T=6</t>
  </si>
  <si>
    <t>非标件</t>
  </si>
  <si>
    <t>SWRCH35K</t>
  </si>
  <si>
    <t>Q /BQB 501
SWRCH35K-Q /BQB 517</t>
  </si>
  <si>
    <t>SLT0010527</t>
  </si>
  <si>
    <t>后轴连接轴</t>
  </si>
  <si>
    <t>机加工件</t>
  </si>
  <si>
    <t>SLT0010531</t>
  </si>
  <si>
    <t>绞架连杆2</t>
  </si>
  <si>
    <t>20#</t>
  </si>
  <si>
    <t>φ17-GB/T 702
20-GB/T 699</t>
  </si>
  <si>
    <t>SLT0010549</t>
  </si>
  <si>
    <t>外绞架加强板</t>
  </si>
  <si>
    <t>Q235-A</t>
  </si>
  <si>
    <t>SLT0010572</t>
  </si>
  <si>
    <t>SLT0010556</t>
  </si>
  <si>
    <t>内绞架支撑板组件</t>
  </si>
  <si>
    <t>SLT0010548</t>
  </si>
  <si>
    <t>内绞架支撑板</t>
  </si>
  <si>
    <t>SLT0010529</t>
  </si>
  <si>
    <t>绞架连杆3</t>
  </si>
  <si>
    <t>SLT0010530</t>
  </si>
  <si>
    <t>绞架连杆1</t>
  </si>
  <si>
    <t>GB/T699</t>
  </si>
  <si>
    <t>塑料件</t>
  </si>
  <si>
    <t>PA66</t>
  </si>
  <si>
    <t xml:space="preserve">                  </t>
  </si>
  <si>
    <t xml:space="preserve">          </t>
  </si>
  <si>
    <t xml:space="preserve">SLT0010277 </t>
  </si>
  <si>
    <t>轻卡座椅气囊总成</t>
  </si>
  <si>
    <t>开口挡圈</t>
  </si>
  <si>
    <t>65Mn</t>
  </si>
  <si>
    <t>BFA0010072</t>
  </si>
  <si>
    <t>Φ22</t>
  </si>
  <si>
    <t>SLT0010533</t>
  </si>
  <si>
    <t>上限位块</t>
  </si>
  <si>
    <t>NR</t>
  </si>
  <si>
    <t>SLT0010534</t>
  </si>
  <si>
    <t>下限位块</t>
  </si>
  <si>
    <t>尼龙滚轮</t>
  </si>
  <si>
    <t>C</t>
  </si>
  <si>
    <t>SLT0010563</t>
  </si>
  <si>
    <t>SLT0010521</t>
  </si>
  <si>
    <t>阻尼连接轴</t>
  </si>
  <si>
    <t>BSP0000053</t>
  </si>
  <si>
    <t>Q43680</t>
  </si>
  <si>
    <t>Φ8</t>
  </si>
  <si>
    <t>下底板焊接总成</t>
    <phoneticPr fontId="20" type="noConversion"/>
  </si>
  <si>
    <t>ZKGJ-6804060-51</t>
    <phoneticPr fontId="20" type="noConversion"/>
  </si>
  <si>
    <t>SHT0001187</t>
    <phoneticPr fontId="20" type="noConversion"/>
  </si>
  <si>
    <t>轻卡减震平台(底座模块化)EBOM清单</t>
    <phoneticPr fontId="20" type="noConversion"/>
  </si>
  <si>
    <t>一汽</t>
    <phoneticPr fontId="20" type="noConversion"/>
  </si>
  <si>
    <t>一汽（无腰托）</t>
    <phoneticPr fontId="20" type="noConversion"/>
  </si>
  <si>
    <t>福田欧马可</t>
    <phoneticPr fontId="20" type="noConversion"/>
  </si>
  <si>
    <t>用量</t>
    <phoneticPr fontId="20" type="noConversion"/>
  </si>
  <si>
    <t>SLT0010676</t>
  </si>
  <si>
    <t>SLT0010677</t>
  </si>
  <si>
    <t>SLT0010678</t>
  </si>
  <si>
    <t>左侧护板下固定钢丝</t>
  </si>
  <si>
    <t>SLT0010679</t>
  </si>
  <si>
    <t>左侧护板固定钣金</t>
  </si>
  <si>
    <t>SLT0010562</t>
    <phoneticPr fontId="20" type="noConversion"/>
  </si>
  <si>
    <t>绞架焊接总成</t>
    <phoneticPr fontId="20" type="noConversion"/>
  </si>
  <si>
    <t>轻卡减震平台（底座模块化）EBOM清单</t>
    <phoneticPr fontId="20" type="noConversion"/>
  </si>
  <si>
    <t>A</t>
    <phoneticPr fontId="20" type="noConversion"/>
  </si>
  <si>
    <t>Y</t>
    <phoneticPr fontId="20" type="noConversion"/>
  </si>
  <si>
    <t>下底板焊接分总成</t>
    <phoneticPr fontId="20" type="noConversion"/>
  </si>
  <si>
    <t>N</t>
    <phoneticPr fontId="20" type="noConversion"/>
  </si>
  <si>
    <t>减震器下底板</t>
    <phoneticPr fontId="20" type="noConversion"/>
  </si>
  <si>
    <t>SLT0010660</t>
    <phoneticPr fontId="20" type="noConversion"/>
  </si>
  <si>
    <t>SLT0010545</t>
    <phoneticPr fontId="20" type="noConversion"/>
  </si>
  <si>
    <t>内绞架焊接总成</t>
    <phoneticPr fontId="20" type="noConversion"/>
  </si>
  <si>
    <t>SLT0010572</t>
    <phoneticPr fontId="20" type="noConversion"/>
  </si>
  <si>
    <t>修订：SLT0010550-下底板焊接总成、SLT0010660-下底板焊接分总成、SLT0010545-减震器下底板、SLT0010546-直线阀下支架用量</t>
    <phoneticPr fontId="20" type="noConversion"/>
  </si>
  <si>
    <t>修订：SLT0010532-直线阀连接轴用量</t>
    <phoneticPr fontId="20" type="noConversion"/>
  </si>
  <si>
    <t>ECR0009288</t>
  </si>
  <si>
    <t>SLT0011656</t>
  </si>
  <si>
    <t>SLT0011656</t>
    <phoneticPr fontId="20" type="noConversion"/>
  </si>
  <si>
    <t>阻尼器总成</t>
    <phoneticPr fontId="20" type="noConversion"/>
  </si>
  <si>
    <t>SLT0010563</t>
    <phoneticPr fontId="20" type="noConversion"/>
  </si>
  <si>
    <t>阻尼器总成</t>
    <phoneticPr fontId="20" type="noConversion"/>
  </si>
  <si>
    <t>Y</t>
    <phoneticPr fontId="20" type="noConversion"/>
  </si>
  <si>
    <t>N</t>
    <phoneticPr fontId="20" type="noConversion"/>
  </si>
  <si>
    <t>装配总成件</t>
    <phoneticPr fontId="20" type="noConversion"/>
  </si>
  <si>
    <t>ASSY</t>
    <phoneticPr fontId="20" type="noConversion"/>
  </si>
  <si>
    <t>增加：SLT0011656-阻尼器总成</t>
    <phoneticPr fontId="20" type="noConversion"/>
  </si>
  <si>
    <t>修订：SLT0010563-阻尼器总成用量</t>
    <phoneticPr fontId="20" type="noConversion"/>
  </si>
  <si>
    <t>根据实物状态修订BOM：删除SLT0010565-内绞架加强片、删除SLT0010559-外绞架加强片</t>
    <phoneticPr fontId="20" type="noConversion"/>
  </si>
  <si>
    <t>根据实物状态修订BOM：删除SLT0011379-减震器下挂钩</t>
    <phoneticPr fontId="20" type="noConversion"/>
  </si>
  <si>
    <t>增加：SLT0011733-下底板焊接分总成、SLT0011732-减震器下底板</t>
    <phoneticPr fontId="20" type="noConversion"/>
  </si>
  <si>
    <t>电泳层级：SLT0010571</t>
    <phoneticPr fontId="20" type="noConversion"/>
  </si>
  <si>
    <t>464*240*35</t>
    <phoneticPr fontId="20" type="noConversion"/>
  </si>
  <si>
    <t>464*240*28</t>
    <phoneticPr fontId="20" type="noConversion"/>
  </si>
  <si>
    <t>29*29*28</t>
    <phoneticPr fontId="20" type="noConversion"/>
  </si>
  <si>
    <t>443*226*52</t>
    <phoneticPr fontId="20" type="noConversion"/>
  </si>
  <si>
    <t>443*226*42</t>
    <phoneticPr fontId="20" type="noConversion"/>
  </si>
  <si>
    <t>10*10*5.7</t>
    <phoneticPr fontId="20" type="noConversion"/>
  </si>
  <si>
    <t>57*33*22</t>
    <phoneticPr fontId="20" type="noConversion"/>
  </si>
  <si>
    <t>14*14*7.5</t>
    <phoneticPr fontId="20" type="noConversion"/>
  </si>
  <si>
    <t>27*42*84</t>
    <phoneticPr fontId="20" type="noConversion"/>
  </si>
  <si>
    <t>37*72*34</t>
    <phoneticPr fontId="20" type="noConversion"/>
  </si>
  <si>
    <t>83*119*30</t>
    <phoneticPr fontId="20" type="noConversion"/>
  </si>
  <si>
    <t>28*118*30</t>
    <phoneticPr fontId="20" type="noConversion"/>
  </si>
  <si>
    <t>395*214*76</t>
    <phoneticPr fontId="20" type="noConversion"/>
  </si>
  <si>
    <t>315*42*43</t>
    <phoneticPr fontId="20" type="noConversion"/>
  </si>
  <si>
    <t>34*23*23</t>
    <phoneticPr fontId="20" type="noConversion"/>
  </si>
  <si>
    <t>196*17*17</t>
    <phoneticPr fontId="20" type="noConversion"/>
  </si>
  <si>
    <t>164*25*6</t>
    <phoneticPr fontId="20" type="noConversion"/>
  </si>
  <si>
    <t>197*318*39</t>
    <phoneticPr fontId="20" type="noConversion"/>
  </si>
  <si>
    <t>291*50*39</t>
    <phoneticPr fontId="20" type="noConversion"/>
  </si>
  <si>
    <t>147*17*17</t>
    <phoneticPr fontId="20" type="noConversion"/>
  </si>
  <si>
    <t>197*17*17</t>
    <phoneticPr fontId="20" type="noConversion"/>
  </si>
  <si>
    <t>31*26*18</t>
    <phoneticPr fontId="20" type="noConversion"/>
  </si>
  <si>
    <t>50*27*17</t>
    <phoneticPr fontId="20" type="noConversion"/>
  </si>
  <si>
    <t>26*26*18</t>
    <phoneticPr fontId="20" type="noConversion"/>
  </si>
  <si>
    <t>35*16*16</t>
    <phoneticPr fontId="20" type="noConversion"/>
  </si>
  <si>
    <t>68*82*27</t>
    <phoneticPr fontId="20" type="noConversion"/>
  </si>
  <si>
    <t>35*108*36</t>
    <phoneticPr fontId="20" type="noConversion"/>
  </si>
  <si>
    <t>73*131*39</t>
    <phoneticPr fontId="20" type="noConversion"/>
  </si>
  <si>
    <t>24*24*10</t>
    <phoneticPr fontId="20" type="noConversion"/>
  </si>
  <si>
    <t>福田欧马可</t>
  </si>
  <si>
    <t>B</t>
    <phoneticPr fontId="20" type="noConversion"/>
  </si>
  <si>
    <t>SAPH440 /T=3.0</t>
    <phoneticPr fontId="20" type="noConversion"/>
  </si>
  <si>
    <t>3.0-Q /BQB 301
SAPH440-Q /BQB 310</t>
    <phoneticPr fontId="20" type="noConversion"/>
  </si>
  <si>
    <t>SAPH440 /T=2.5</t>
    <phoneticPr fontId="20" type="noConversion"/>
  </si>
  <si>
    <t>ECR0009664</t>
  </si>
  <si>
    <t>SLT0010564</t>
    <phoneticPr fontId="20" type="noConversion"/>
  </si>
  <si>
    <t>修订：SLT0010540-滚轮下滑槽变更为SLT0010564-滚轮上滑槽</t>
    <phoneticPr fontId="20" type="noConversion"/>
  </si>
  <si>
    <t>修订：欧马可直线阀下固定轴更改为SLT0011859-直线阀下固定轴</t>
    <phoneticPr fontId="20" type="noConversion"/>
  </si>
  <si>
    <t>修订错误</t>
    <phoneticPr fontId="20" type="noConversion"/>
  </si>
  <si>
    <t>座垫后端固定钣金</t>
    <phoneticPr fontId="20" type="noConversion"/>
  </si>
  <si>
    <t>修订：上、下盖板，调角器、滑轨连接板、座垫后端固定钣金材料变更为SAPH440</t>
    <phoneticPr fontId="20" type="noConversion"/>
  </si>
  <si>
    <t>减震器上盖板</t>
    <phoneticPr fontId="20" type="noConversion"/>
  </si>
  <si>
    <t>取消：SLT0010684-外绞架轴套组件</t>
    <phoneticPr fontId="20" type="noConversion"/>
  </si>
  <si>
    <t>ECR0009724</t>
  </si>
  <si>
    <t>修订：SLT0010535-钢轴套1变更为SLT0010948-衬套</t>
    <phoneticPr fontId="20" type="noConversion"/>
  </si>
  <si>
    <t>SAPH440 /T=6.0</t>
    <phoneticPr fontId="20" type="noConversion"/>
  </si>
  <si>
    <t>SAPH440/T=6.0</t>
    <phoneticPr fontId="20" type="noConversion"/>
  </si>
  <si>
    <t>ECR0009784</t>
    <phoneticPr fontId="20" type="noConversion"/>
  </si>
  <si>
    <t>SLT0010549</t>
    <phoneticPr fontId="20" type="noConversion"/>
  </si>
  <si>
    <t>SLT0010548</t>
    <phoneticPr fontId="20" type="noConversion"/>
  </si>
  <si>
    <t>ECR0009587 </t>
  </si>
  <si>
    <t>增加：SHT0002205-锁片</t>
    <phoneticPr fontId="20" type="noConversion"/>
  </si>
  <si>
    <t>SHT0002205</t>
    <phoneticPr fontId="20" type="noConversion"/>
  </si>
  <si>
    <t>锁片</t>
    <phoneticPr fontId="20" type="noConversion"/>
  </si>
  <si>
    <t>A</t>
    <phoneticPr fontId="20" type="noConversion"/>
  </si>
  <si>
    <t>EA</t>
    <phoneticPr fontId="20" type="noConversion"/>
  </si>
  <si>
    <t>塑料件</t>
    <phoneticPr fontId="20" type="noConversion"/>
  </si>
  <si>
    <t>POM</t>
    <phoneticPr fontId="20" type="noConversion"/>
  </si>
  <si>
    <t>12*10.8*2</t>
    <phoneticPr fontId="20" type="noConversion"/>
  </si>
  <si>
    <t>ECR0009746</t>
    <phoneticPr fontId="20" type="noConversion"/>
  </si>
  <si>
    <t>取消：SLT0010852-橡胶防护圈、BCL0010006-气管卡扣</t>
    <phoneticPr fontId="20" type="noConversion"/>
  </si>
  <si>
    <t>BFA0010037</t>
    <phoneticPr fontId="20" type="noConversion"/>
  </si>
  <si>
    <t>内梅花三角牙自攻螺钉</t>
    <phoneticPr fontId="20" type="noConversion"/>
  </si>
  <si>
    <t>标准件</t>
    <phoneticPr fontId="20" type="noConversion"/>
  </si>
  <si>
    <t>增加：BCL0010024-气管固定夹、BFA0010037-内梅花三角牙自攻螺钉</t>
    <phoneticPr fontId="20" type="noConversion"/>
  </si>
  <si>
    <t>M5*10</t>
    <phoneticPr fontId="20" type="noConversion"/>
  </si>
  <si>
    <t>取消：BFA0000391-开口挡圈</t>
    <phoneticPr fontId="20" type="noConversion"/>
  </si>
  <si>
    <t>SLT0010547-外绞架支撑板、SLT0010548-内绞架支撑板材质变更为SAPH440</t>
    <phoneticPr fontId="20" type="noConversion"/>
  </si>
  <si>
    <t>10*10*13.3</t>
    <phoneticPr fontId="20" type="noConversion"/>
  </si>
  <si>
    <t>SLT0010659</t>
    <phoneticPr fontId="20" type="noConversion"/>
  </si>
  <si>
    <t>SLT0010570</t>
    <phoneticPr fontId="20" type="noConversion"/>
  </si>
  <si>
    <t>SLT0010539</t>
    <phoneticPr fontId="20" type="noConversion"/>
  </si>
  <si>
    <t>取消：SLT0010573-下底板固定块组件、SLT0010574-上盖板固定块组件、BFA0010021-内六角花型盘头螺钉</t>
    <phoneticPr fontId="20" type="noConversion"/>
  </si>
  <si>
    <t>ECR0009966</t>
    <phoneticPr fontId="20" type="noConversion"/>
  </si>
  <si>
    <t>BFA0000028</t>
    <phoneticPr fontId="20" type="noConversion"/>
  </si>
  <si>
    <t>M6自锁螺母</t>
    <phoneticPr fontId="20" type="noConversion"/>
  </si>
  <si>
    <t>轻卡绞架下固定块</t>
    <phoneticPr fontId="20" type="noConversion"/>
  </si>
  <si>
    <t>轻卡绞架上固定块</t>
    <phoneticPr fontId="20" type="noConversion"/>
  </si>
  <si>
    <t>PA6+GF15</t>
    <phoneticPr fontId="20" type="noConversion"/>
  </si>
  <si>
    <t>SLT0012028</t>
    <phoneticPr fontId="20" type="noConversion"/>
  </si>
  <si>
    <t>SLT0012031</t>
    <phoneticPr fontId="20" type="noConversion"/>
  </si>
  <si>
    <t>M6</t>
    <phoneticPr fontId="20" type="noConversion"/>
  </si>
  <si>
    <t>44*23.4*37.9</t>
    <phoneticPr fontId="20" type="noConversion"/>
  </si>
  <si>
    <t>44*23.4*25.5</t>
    <phoneticPr fontId="20" type="noConversion"/>
  </si>
  <si>
    <t>11.4*9.9*5.9</t>
    <phoneticPr fontId="20" type="noConversion"/>
  </si>
  <si>
    <t>M6*16</t>
    <phoneticPr fontId="20" type="noConversion"/>
  </si>
  <si>
    <t>BFA0010081</t>
    <phoneticPr fontId="20" type="noConversion"/>
  </si>
  <si>
    <t>圆柱头内六角全螺纹螺栓</t>
    <phoneticPr fontId="20" type="noConversion"/>
  </si>
  <si>
    <t>10*10*16</t>
    <phoneticPr fontId="20" type="noConversion"/>
  </si>
  <si>
    <t>银色环保达克罗</t>
    <phoneticPr fontId="20" type="noConversion"/>
  </si>
  <si>
    <t>增加：SLT0012028-轻卡绞架下固定块、SLT0012031-轻卡绞架上固定块、BFA0010081-圆柱头内六角全螺纹螺栓、BFA0000028-M6自锁螺母</t>
    <phoneticPr fontId="20" type="noConversion"/>
  </si>
  <si>
    <t>取消：SLT0011367-下底板焊接总成、SLT0011733-下底板焊接分总成、SLT0011732-减震器下底板、SLT0011859-直线阀下固定轴</t>
    <phoneticPr fontId="20" type="noConversion"/>
  </si>
  <si>
    <t>修订：一汽、欧马可下底板焊接总成合并为一种（一汽状态），更改欧马可相应用量</t>
    <phoneticPr fontId="20" type="noConversion"/>
  </si>
  <si>
    <t>SLT0010556</t>
    <phoneticPr fontId="20" type="noConversion"/>
  </si>
  <si>
    <t>取消：SHT0014803-轻卡座椅悬浮阀总成-无腰托、BPC0010161-轻卡悬浮阀气路总成</t>
    <phoneticPr fontId="20" type="noConversion"/>
  </si>
  <si>
    <t>增加：SLT0012247-轻卡座椅悬浮阀总成-无腰托、SLT0012246-轻卡悬浮阀气路总成</t>
    <phoneticPr fontId="20" type="noConversion"/>
  </si>
  <si>
    <t>ECR0010584</t>
  </si>
  <si>
    <t>ECR0010875</t>
    <phoneticPr fontId="20" type="noConversion"/>
  </si>
  <si>
    <t>Q436220</t>
    <phoneticPr fontId="20" type="noConversion"/>
  </si>
  <si>
    <t>SLT0010534</t>
    <phoneticPr fontId="20" type="noConversion"/>
  </si>
  <si>
    <t>BCL0010006</t>
    <phoneticPr fontId="20" type="noConversion"/>
  </si>
  <si>
    <t>BCL0010006</t>
    <phoneticPr fontId="20" type="noConversion"/>
  </si>
  <si>
    <t>BCL0010006-气管卡扣（2*4mm）</t>
    <phoneticPr fontId="20" type="noConversion"/>
  </si>
  <si>
    <t>两管夹</t>
    <phoneticPr fontId="20" type="noConversion"/>
  </si>
  <si>
    <t>17.5*13.4*15</t>
    <phoneticPr fontId="20" type="noConversion"/>
  </si>
  <si>
    <t>修订：SLT0012246-轻卡悬浮阀气路总成  更改为SLT0012307-轻卡支架悬浮阀气路总成
           SLT0012247-轻卡座椅悬浮阀总成-无腰托 更改为SLT0012308-轻卡支架悬浮阀气路总成（无腰托）</t>
    <phoneticPr fontId="20" type="noConversion"/>
  </si>
  <si>
    <t>取消：SLT0010532-直线阀连接轴、BFA0000285-开口挡圈、BCL0010024-气管固定夹</t>
    <phoneticPr fontId="20" type="noConversion"/>
  </si>
  <si>
    <t>增加：BCL0010006-气管卡扣（2*4mm） 用量5个</t>
    <phoneticPr fontId="20" type="noConversion"/>
  </si>
  <si>
    <t>修订：SLT0010534-下限位块，用量更改为1个</t>
    <phoneticPr fontId="20" type="noConversion"/>
  </si>
  <si>
    <t>取消：SLT0010546-直线阀下支架、SLT0010528-直线阀固定轴</t>
    <phoneticPr fontId="20" type="noConversion"/>
  </si>
  <si>
    <t>陕汽轻卡</t>
    <phoneticPr fontId="20" type="noConversion"/>
  </si>
  <si>
    <t>陕汽轻卡
（欧马可无腰托）</t>
    <phoneticPr fontId="20" type="noConversion"/>
  </si>
  <si>
    <t>增加陕汽轻卡配置：SLT0012463-减震平台装配总成（欧马可无腰托）</t>
    <phoneticPr fontId="20" type="noConversion"/>
  </si>
  <si>
    <t>减震平台装配总成</t>
    <phoneticPr fontId="20" type="noConversion"/>
  </si>
  <si>
    <t>SLT0012592</t>
    <phoneticPr fontId="20" type="noConversion"/>
  </si>
  <si>
    <t>零件号</t>
    <phoneticPr fontId="20" type="noConversion"/>
  </si>
  <si>
    <t>SLT0012593</t>
  </si>
  <si>
    <t>SLT0012594</t>
  </si>
  <si>
    <t>SLT0012595</t>
  </si>
  <si>
    <t>A</t>
    <phoneticPr fontId="20" type="noConversion"/>
  </si>
  <si>
    <t>Y</t>
    <phoneticPr fontId="20" type="noConversion"/>
  </si>
  <si>
    <t>N</t>
    <phoneticPr fontId="20" type="noConversion"/>
  </si>
  <si>
    <t>SLT0012596</t>
    <phoneticPr fontId="20" type="noConversion"/>
  </si>
  <si>
    <t>SLT0012520</t>
    <phoneticPr fontId="20" type="noConversion"/>
  </si>
  <si>
    <t>滑轨左连接板</t>
    <phoneticPr fontId="20" type="noConversion"/>
  </si>
  <si>
    <t>SLT0012521</t>
    <phoneticPr fontId="20" type="noConversion"/>
  </si>
  <si>
    <t>滑轨右连接板</t>
    <phoneticPr fontId="20" type="noConversion"/>
  </si>
  <si>
    <t>SPFH590 /T=3.0</t>
    <phoneticPr fontId="20" type="noConversion"/>
  </si>
  <si>
    <t>3.0-Q /BQB 301
SPFH590-Q /BQB 310</t>
    <phoneticPr fontId="20" type="noConversion"/>
  </si>
  <si>
    <t>91*55.5*21.5</t>
    <phoneticPr fontId="20" type="noConversion"/>
  </si>
  <si>
    <t>91*98*56.5</t>
    <phoneticPr fontId="20" type="noConversion"/>
  </si>
  <si>
    <t>SLT0012598</t>
    <phoneticPr fontId="20" type="noConversion"/>
  </si>
  <si>
    <t>SLT0012599</t>
  </si>
  <si>
    <t>Q37106</t>
    <phoneticPr fontId="20" type="noConversion"/>
  </si>
  <si>
    <t>上盖板焊接分总成</t>
    <phoneticPr fontId="20" type="noConversion"/>
  </si>
  <si>
    <t>SLT0012553</t>
    <phoneticPr fontId="20" type="noConversion"/>
  </si>
  <si>
    <t>左调角器焊接组件</t>
    <phoneticPr fontId="20" type="noConversion"/>
  </si>
  <si>
    <t>焊接总成件</t>
    <phoneticPr fontId="20" type="noConversion"/>
  </si>
  <si>
    <t>110*59.5*28.5</t>
    <phoneticPr fontId="20" type="noConversion"/>
  </si>
  <si>
    <t>SLT0012525</t>
    <phoneticPr fontId="20" type="noConversion"/>
  </si>
  <si>
    <t>调角器左连接板</t>
    <phoneticPr fontId="20" type="noConversion"/>
  </si>
  <si>
    <t>钣金件</t>
    <phoneticPr fontId="20" type="noConversion"/>
  </si>
  <si>
    <t>SLT0012554</t>
    <phoneticPr fontId="20" type="noConversion"/>
  </si>
  <si>
    <t>右调角器焊接组件</t>
    <phoneticPr fontId="20" type="noConversion"/>
  </si>
  <si>
    <t>110*101.5*62</t>
    <phoneticPr fontId="20" type="noConversion"/>
  </si>
  <si>
    <t>SLT0012526</t>
    <phoneticPr fontId="20" type="noConversion"/>
  </si>
  <si>
    <t>调角器右连接板</t>
    <phoneticPr fontId="20" type="noConversion"/>
  </si>
  <si>
    <t>110*101.5*50</t>
    <phoneticPr fontId="20" type="noConversion"/>
  </si>
  <si>
    <t>SLT0012532</t>
    <phoneticPr fontId="20" type="noConversion"/>
  </si>
  <si>
    <t>螺柱</t>
    <phoneticPr fontId="20" type="noConversion"/>
  </si>
  <si>
    <t>非标件</t>
    <phoneticPr fontId="20" type="noConversion"/>
  </si>
  <si>
    <t>35#</t>
    <phoneticPr fontId="20" type="noConversion"/>
  </si>
  <si>
    <t>GB/T 702
GB/T 699</t>
    <phoneticPr fontId="20" type="noConversion"/>
  </si>
  <si>
    <t>14*14*12</t>
    <phoneticPr fontId="20" type="noConversion"/>
  </si>
  <si>
    <t>SLT0012555</t>
    <phoneticPr fontId="20" type="noConversion"/>
  </si>
  <si>
    <t>SHT0017793</t>
    <phoneticPr fontId="20" type="noConversion"/>
  </si>
  <si>
    <t>外绞架旋转轴</t>
    <phoneticPr fontId="20" type="noConversion"/>
  </si>
  <si>
    <t>Q /BQB 501
SWRCH35K-Q /BQB 517</t>
    <phoneticPr fontId="20" type="noConversion"/>
  </si>
  <si>
    <t>25*25*31</t>
    <phoneticPr fontId="20" type="noConversion"/>
  </si>
  <si>
    <t>SHT0017796</t>
    <phoneticPr fontId="20" type="noConversion"/>
  </si>
  <si>
    <t>GFM-1214-15</t>
    <phoneticPr fontId="20" type="noConversion"/>
  </si>
  <si>
    <t>20*20*15</t>
    <phoneticPr fontId="20" type="noConversion"/>
  </si>
  <si>
    <t>绞架衬套</t>
    <phoneticPr fontId="20" type="noConversion"/>
  </si>
  <si>
    <t>SHT0017794</t>
    <phoneticPr fontId="20" type="noConversion"/>
  </si>
  <si>
    <t>内绞架轴套</t>
    <phoneticPr fontId="20" type="noConversion"/>
  </si>
  <si>
    <t>20-GB/T 699</t>
    <phoneticPr fontId="20" type="noConversion"/>
  </si>
  <si>
    <t>25*25*15</t>
    <phoneticPr fontId="20" type="noConversion"/>
  </si>
  <si>
    <t>——</t>
    <phoneticPr fontId="20" type="noConversion"/>
  </si>
  <si>
    <t>绞架取消连接螺栓：取消SLT0010524-外绞架轴套、SLT0010948-衬套、SLT0010269-内绞架螺母轴套、SLT0010525-内外绞架连接螺栓</t>
    <phoneticPr fontId="20" type="noConversion"/>
  </si>
  <si>
    <t>绞架取消连接螺栓：增加SHT0017793-外绞架旋转轴、SHT0017796-绞架衬套、SHT0017794-内绞架轴套</t>
    <phoneticPr fontId="20" type="noConversion"/>
  </si>
  <si>
    <t>ECR0011412</t>
    <phoneticPr fontId="20" type="noConversion"/>
  </si>
  <si>
    <t>ECR0011283</t>
    <phoneticPr fontId="20" type="noConversion"/>
  </si>
  <si>
    <t>左侧护板前加强钢丝</t>
    <phoneticPr fontId="20" type="noConversion"/>
  </si>
  <si>
    <t>SLT0010676</t>
    <phoneticPr fontId="20" type="noConversion"/>
  </si>
  <si>
    <t>左侧护板后加强钢丝</t>
    <phoneticPr fontId="20" type="noConversion"/>
  </si>
  <si>
    <t>512*455*121</t>
    <phoneticPr fontId="20" type="noConversion"/>
  </si>
  <si>
    <t>512*456*121</t>
    <phoneticPr fontId="20" type="noConversion"/>
  </si>
  <si>
    <t>464*394*63</t>
    <phoneticPr fontId="20" type="noConversion"/>
  </si>
  <si>
    <t>SLT0012528</t>
    <phoneticPr fontId="20" type="noConversion"/>
  </si>
  <si>
    <t>一汽上盖板焊接总成</t>
    <phoneticPr fontId="20" type="noConversion"/>
  </si>
  <si>
    <t>SLT0012529</t>
    <phoneticPr fontId="20" type="noConversion"/>
  </si>
  <si>
    <t>欧马可上盖板焊接总成</t>
    <phoneticPr fontId="20" type="noConversion"/>
  </si>
  <si>
    <t>SLT0012530</t>
    <phoneticPr fontId="20" type="noConversion"/>
  </si>
  <si>
    <t>电泳层级：SLT0012550</t>
    <phoneticPr fontId="20" type="noConversion"/>
  </si>
  <si>
    <t>电泳层级：SLT0012551</t>
    <phoneticPr fontId="20" type="noConversion"/>
  </si>
  <si>
    <t>电泳层级：SLT0012552</t>
    <phoneticPr fontId="20" type="noConversion"/>
  </si>
  <si>
    <t>SLT0012595</t>
    <phoneticPr fontId="20" type="noConversion"/>
  </si>
  <si>
    <t>SLT0012573</t>
    <phoneticPr fontId="20" type="noConversion"/>
  </si>
  <si>
    <t>509*456*76</t>
    <phoneticPr fontId="20" type="noConversion"/>
  </si>
  <si>
    <t>A</t>
    <phoneticPr fontId="20" type="noConversion"/>
  </si>
  <si>
    <t>N</t>
    <phoneticPr fontId="20" type="noConversion"/>
  </si>
  <si>
    <t>Y</t>
    <phoneticPr fontId="20" type="noConversion"/>
  </si>
  <si>
    <t>欧马可</t>
    <phoneticPr fontId="20" type="noConversion"/>
  </si>
  <si>
    <t>A</t>
    <phoneticPr fontId="20" type="noConversion"/>
  </si>
  <si>
    <t>EA</t>
    <phoneticPr fontId="20" type="noConversion"/>
  </si>
  <si>
    <t>SLT0012588</t>
    <phoneticPr fontId="20" type="noConversion"/>
  </si>
  <si>
    <t>坐垫左侧支撑钢丝分总成</t>
    <phoneticPr fontId="20" type="noConversion"/>
  </si>
  <si>
    <t>Y</t>
    <phoneticPr fontId="20" type="noConversion"/>
  </si>
  <si>
    <t>N</t>
    <phoneticPr fontId="20" type="noConversion"/>
  </si>
  <si>
    <t>ASSY</t>
    <phoneticPr fontId="20" type="noConversion"/>
  </si>
  <si>
    <t>203*130*41</t>
    <phoneticPr fontId="20" type="noConversion"/>
  </si>
  <si>
    <t>SLT0012556</t>
    <phoneticPr fontId="20" type="noConversion"/>
  </si>
  <si>
    <t>坐垫支撑钢丝7</t>
    <phoneticPr fontId="20" type="noConversion"/>
  </si>
  <si>
    <t>203*130*32</t>
    <phoneticPr fontId="20" type="noConversion"/>
  </si>
  <si>
    <t>线材件</t>
    <phoneticPr fontId="20" type="noConversion"/>
  </si>
  <si>
    <t>SLT0012557</t>
    <phoneticPr fontId="20" type="noConversion"/>
  </si>
  <si>
    <t>坐垫支撑钢丝8</t>
    <phoneticPr fontId="20" type="noConversion"/>
  </si>
  <si>
    <t>Q235/φ5</t>
    <phoneticPr fontId="20" type="noConversion"/>
  </si>
  <si>
    <t>52.5*211.5*8</t>
    <phoneticPr fontId="20" type="noConversion"/>
  </si>
  <si>
    <t>一汽</t>
    <phoneticPr fontId="20" type="noConversion"/>
  </si>
  <si>
    <t>235*124*58</t>
    <phoneticPr fontId="20" type="noConversion"/>
  </si>
  <si>
    <t>214*124*45</t>
    <phoneticPr fontId="20" type="noConversion"/>
  </si>
  <si>
    <t>轻卡降本：增加降本后的配置及下级总成、零件（减震器总成、上盖板总成、下底板总成及下级总成、零件）</t>
    <phoneticPr fontId="20" type="noConversion"/>
  </si>
  <si>
    <t>SLT0012593</t>
    <phoneticPr fontId="20" type="noConversion"/>
  </si>
  <si>
    <t>增加降本后的减震器总成：SLT0012592、SLT0012593、SLT0012573、SLT0012595</t>
    <phoneticPr fontId="20" type="noConversion"/>
  </si>
  <si>
    <t>增加降本后的下底板焊接总成、滑轨左连接板、滑轨右连接板：SLT0012530、SLT0012520、SLT0012521</t>
    <phoneticPr fontId="20" type="noConversion"/>
  </si>
  <si>
    <t>增加降本后的上盖板总成及上盖板分总成：SLT0012528、SLT0012529、SLT0012602</t>
    <phoneticPr fontId="20" type="noConversion"/>
  </si>
  <si>
    <t>增加降本后的调角器连接板总成及单件：SLT0012553、SLT0012525、SLT0012554、SLT0012526、SLT0012555</t>
    <phoneticPr fontId="20" type="noConversion"/>
  </si>
  <si>
    <t>增加座垫支撑钢丝及总成：SLT0012534、SLT0012535、SLT0012536、SLT0012537、SLT0012538、SLT0012539、SLT0012556、SLT0012557、SLT0012587、SLT0012588、SLT0012589</t>
    <phoneticPr fontId="20" type="noConversion"/>
  </si>
  <si>
    <t>SLT0012603</t>
    <phoneticPr fontId="20" type="noConversion"/>
  </si>
  <si>
    <t>坐垫左侧支撑钢丝分总成</t>
    <phoneticPr fontId="20" type="noConversion"/>
  </si>
  <si>
    <t>SLT0012604</t>
    <phoneticPr fontId="20" type="noConversion"/>
  </si>
  <si>
    <t>坐垫左侧支撑钢丝</t>
    <phoneticPr fontId="20" type="noConversion"/>
  </si>
  <si>
    <t>SLT0012461</t>
    <phoneticPr fontId="20" type="noConversion"/>
  </si>
  <si>
    <t>机械减震器总成</t>
    <phoneticPr fontId="20" type="noConversion"/>
  </si>
  <si>
    <t>机械减震（欧马可）</t>
    <phoneticPr fontId="20" type="noConversion"/>
  </si>
  <si>
    <t>512*456*122</t>
  </si>
  <si>
    <t>机械减震
（欧马可）</t>
    <phoneticPr fontId="20" type="noConversion"/>
  </si>
  <si>
    <t>SLT0012461</t>
    <phoneticPr fontId="20" type="noConversion"/>
  </si>
  <si>
    <t>机械减震器总成</t>
    <phoneticPr fontId="20" type="noConversion"/>
  </si>
  <si>
    <t>BSP0010058</t>
    <phoneticPr fontId="20" type="noConversion"/>
  </si>
  <si>
    <t>减振螺簧</t>
    <phoneticPr fontId="20" type="noConversion"/>
  </si>
  <si>
    <t>SLT0012299</t>
    <phoneticPr fontId="20" type="noConversion"/>
  </si>
  <si>
    <t>减震垫片</t>
    <phoneticPr fontId="20" type="noConversion"/>
  </si>
  <si>
    <t>SLT0012533</t>
    <phoneticPr fontId="20" type="noConversion"/>
  </si>
  <si>
    <t>下限位块</t>
    <phoneticPr fontId="20" type="noConversion"/>
  </si>
  <si>
    <t>弹簧</t>
    <phoneticPr fontId="20" type="noConversion"/>
  </si>
  <si>
    <t>55CrSi</t>
    <phoneticPr fontId="20" type="noConversion"/>
  </si>
  <si>
    <t>GB/T 18983</t>
    <phoneticPr fontId="20" type="noConversion"/>
  </si>
  <si>
    <t>丁腈橡胶</t>
    <phoneticPr fontId="20" type="noConversion"/>
  </si>
  <si>
    <t>106*106*18.5</t>
    <phoneticPr fontId="20" type="noConversion"/>
  </si>
  <si>
    <t>NR</t>
    <phoneticPr fontId="20" type="noConversion"/>
  </si>
  <si>
    <t>50*17*55</t>
    <phoneticPr fontId="20" type="noConversion"/>
  </si>
  <si>
    <t>90*90*120</t>
    <phoneticPr fontId="20" type="noConversion"/>
  </si>
  <si>
    <t>SLT0012605</t>
    <phoneticPr fontId="20" type="noConversion"/>
  </si>
  <si>
    <t>机械减震（一汽）</t>
    <phoneticPr fontId="20" type="noConversion"/>
  </si>
  <si>
    <t>机械减震
（一汽）</t>
    <phoneticPr fontId="20" type="noConversion"/>
  </si>
  <si>
    <t>增加机械减震配置及下级零件：SLT0012605-机械减震器总成、SLT0012461-机械减震器总成、BSP0010058-减振螺簧、SLT0012299-减震垫片、SLT0012533-下限位块</t>
    <phoneticPr fontId="20" type="noConversion"/>
  </si>
  <si>
    <t>SLT0012311</t>
    <phoneticPr fontId="20" type="noConversion"/>
  </si>
  <si>
    <t>轻卡防尘罩</t>
    <phoneticPr fontId="20" type="noConversion"/>
  </si>
  <si>
    <t>橡胶件</t>
    <phoneticPr fontId="20" type="noConversion"/>
  </si>
  <si>
    <t>TPE</t>
    <phoneticPr fontId="20" type="noConversion"/>
  </si>
  <si>
    <t>507*283*68.2</t>
    <phoneticPr fontId="20" type="noConversion"/>
  </si>
  <si>
    <t>机械减震配置增加轻卡防尘罩：SLT0012311-轻卡防尘罩</t>
    <phoneticPr fontId="20" type="noConversion"/>
  </si>
  <si>
    <t>BSP0000034</t>
    <phoneticPr fontId="20" type="noConversion"/>
  </si>
  <si>
    <t>开口挡圈</t>
    <phoneticPr fontId="20" type="noConversion"/>
  </si>
  <si>
    <t>Q436150</t>
    <phoneticPr fontId="20" type="noConversion"/>
  </si>
  <si>
    <t>65Mn</t>
    <phoneticPr fontId="20" type="noConversion"/>
  </si>
  <si>
    <t>30*30*1.5</t>
    <phoneticPr fontId="20" type="noConversion"/>
  </si>
  <si>
    <t>BFA0010062</t>
    <phoneticPr fontId="20" type="noConversion"/>
  </si>
  <si>
    <t>10级</t>
    <phoneticPr fontId="20" type="noConversion"/>
  </si>
  <si>
    <t>ECR0011484</t>
    <phoneticPr fontId="20" type="noConversion"/>
  </si>
  <si>
    <t>增加气阀限位开口挡圈：BSP0000034（Q436150）-开口挡圈</t>
    <phoneticPr fontId="20" type="noConversion"/>
  </si>
  <si>
    <t>SLT0012573</t>
    <phoneticPr fontId="20" type="noConversion"/>
  </si>
  <si>
    <t>BFA0000518-焊接方螺母更改为BFA0010062-焊接方螺母</t>
    <phoneticPr fontId="20" type="noConversion"/>
  </si>
  <si>
    <t>ECR0011523</t>
    <phoneticPr fontId="20" type="noConversion"/>
  </si>
  <si>
    <t>取消：SLT0012307-轻卡支架悬浮阀气路总成、SLT0012308-轻卡支架悬浮阀气路总成（无腰托）、</t>
    <phoneticPr fontId="20" type="noConversion"/>
  </si>
  <si>
    <t>SLT0012260</t>
    <phoneticPr fontId="20" type="noConversion"/>
  </si>
  <si>
    <t>阀体固定轴</t>
    <phoneticPr fontId="20" type="noConversion"/>
  </si>
  <si>
    <t>机加件</t>
    <phoneticPr fontId="20" type="noConversion"/>
  </si>
  <si>
    <t>6*24*10</t>
    <phoneticPr fontId="20" type="noConversion"/>
  </si>
  <si>
    <t>SLT0012257</t>
  </si>
  <si>
    <t>SLT0012257</t>
    <phoneticPr fontId="20" type="noConversion"/>
  </si>
  <si>
    <t>气阀固定支架</t>
    <phoneticPr fontId="20" type="noConversion"/>
  </si>
  <si>
    <t>20*47*54</t>
    <phoneticPr fontId="20" type="noConversion"/>
  </si>
  <si>
    <t>BFA0000285</t>
    <phoneticPr fontId="20" type="noConversion"/>
  </si>
  <si>
    <t>9*9*1</t>
    <phoneticPr fontId="20" type="noConversion"/>
  </si>
  <si>
    <t>SLT0012309</t>
    <phoneticPr fontId="20" type="noConversion"/>
  </si>
  <si>
    <t>轻卡悬浮阀气路总成</t>
    <phoneticPr fontId="20" type="noConversion"/>
  </si>
  <si>
    <t>SLT0012310</t>
    <phoneticPr fontId="20" type="noConversion"/>
  </si>
  <si>
    <t>轻卡悬浮阀气路总成（无腰托）</t>
    <phoneticPr fontId="20" type="noConversion"/>
  </si>
  <si>
    <t>SLT0012612</t>
    <phoneticPr fontId="20" type="noConversion"/>
  </si>
  <si>
    <t>驱动支架组件</t>
    <phoneticPr fontId="20" type="noConversion"/>
  </si>
  <si>
    <t>35*101*20</t>
    <phoneticPr fontId="20" type="noConversion"/>
  </si>
  <si>
    <t>SLT0012258</t>
    <phoneticPr fontId="20" type="noConversion"/>
  </si>
  <si>
    <t>气阀驱动支架</t>
    <phoneticPr fontId="20" type="noConversion"/>
  </si>
  <si>
    <t>20*20*101</t>
    <phoneticPr fontId="20" type="noConversion"/>
  </si>
  <si>
    <t>SLT0012259</t>
    <phoneticPr fontId="20" type="noConversion"/>
  </si>
  <si>
    <t>阀杆固定轴</t>
    <phoneticPr fontId="20" type="noConversion"/>
  </si>
  <si>
    <t>26*6*10</t>
    <phoneticPr fontId="20" type="noConversion"/>
  </si>
  <si>
    <t>BFA0010157</t>
    <phoneticPr fontId="20" type="noConversion"/>
  </si>
  <si>
    <t xml:space="preserve">螺母  </t>
    <phoneticPr fontId="20" type="noConversion"/>
  </si>
  <si>
    <t>GB/T  889.1  M5</t>
    <phoneticPr fontId="20" type="noConversion"/>
  </si>
  <si>
    <t>12*12*5</t>
    <phoneticPr fontId="20" type="noConversion"/>
  </si>
  <si>
    <t>Y12</t>
    <phoneticPr fontId="20" type="noConversion"/>
  </si>
  <si>
    <t>SUS304</t>
    <phoneticPr fontId="20" type="noConversion"/>
  </si>
  <si>
    <t>Q43440</t>
    <phoneticPr fontId="20" type="noConversion"/>
  </si>
  <si>
    <t>Q37105</t>
  </si>
  <si>
    <t>Q37105</t>
    <phoneticPr fontId="20" type="noConversion"/>
  </si>
  <si>
    <t>焊接方螺母</t>
    <phoneticPr fontId="20" type="noConversion"/>
  </si>
  <si>
    <t>8*8*5</t>
    <phoneticPr fontId="20" type="noConversion"/>
  </si>
  <si>
    <t>增加气阀及气阀固定相关零件：SLT0012260、SLT0012257、BFA0000285、SLT0012309、SLT0012310、SLT0012612、SLT0012258、SLT0012259、BFA0010157、Q37105</t>
    <phoneticPr fontId="20" type="noConversion"/>
  </si>
  <si>
    <t>ECR0011643</t>
    <phoneticPr fontId="20" type="noConversion"/>
  </si>
  <si>
    <t>SLT0010677</t>
    <phoneticPr fontId="20" type="noConversion"/>
  </si>
  <si>
    <t>版本：O</t>
    <phoneticPr fontId="20" type="noConversion"/>
  </si>
  <si>
    <t>SLT0011318</t>
    <phoneticPr fontId="20" type="noConversion"/>
  </si>
  <si>
    <t>取消座垫支撑钢丝及总成：SLT0012534、SLT0012535、SLT0012536、SLT0012537、SLT0012538、SLT0012539、SLT0012587、
SLT0012589</t>
    <phoneticPr fontId="20" type="noConversion"/>
  </si>
  <si>
    <t>更改：SLT0011318-座垫后端固定钣金用量更改为1个</t>
    <phoneticPr fontId="20" type="noConversion"/>
  </si>
  <si>
    <t>取消：旧状态底座模块化（降本前）零件号及下级零件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</si>
</sst>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"/>
    <numFmt numFmtId="177" formatCode="0.0000_);[Red]\(0.0000\)"/>
    <numFmt numFmtId="178" formatCode="0.000_);[Red]\(0.000\)"/>
    <numFmt numFmtId="179" formatCode="0.000_ "/>
  </numFmts>
  <fonts count="24" x14ac:knownFonts="1">
    <font>
      <sz val="11"/>
      <color theme="1"/>
      <name val="宋体"/>
      <charset val="134"/>
      <scheme val="minor"/>
    </font>
    <font>
      <sz val="11"/>
      <name val="Arial"/>
      <family val="2"/>
    </font>
    <font>
      <b/>
      <sz val="14"/>
      <name val="宋体"/>
      <family val="3"/>
      <charset val="134"/>
    </font>
    <font>
      <b/>
      <sz val="14"/>
      <name val="Arial"/>
      <family val="2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华文细黑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12"/>
      <name val="新細明體"/>
      <family val="1"/>
    </font>
    <font>
      <sz val="11"/>
      <color rgb="FF006100"/>
      <name val="宋体"/>
      <family val="3"/>
      <charset val="134"/>
      <scheme val="minor"/>
    </font>
    <font>
      <b/>
      <sz val="10"/>
      <name val="Arial"/>
      <family val="2"/>
    </font>
    <font>
      <sz val="12"/>
      <color indexed="0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strike/>
      <sz val="9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2">
    <xf numFmtId="0" fontId="0" fillId="0" borderId="0">
      <alignment vertical="center"/>
    </xf>
    <xf numFmtId="0" fontId="11" fillId="0" borderId="0">
      <alignment vertical="center"/>
    </xf>
    <xf numFmtId="0" fontId="13" fillId="0" borderId="1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Border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9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21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1" fillId="0" borderId="1" xfId="2" applyNumberFormat="1" applyFont="1" applyFill="1" applyBorder="1" applyAlignment="1" applyProtection="1">
      <alignment horizontal="center" vertical="center" wrapText="1"/>
      <protection locked="0"/>
    </xf>
    <xf numFmtId="177" fontId="21" fillId="0" borderId="1" xfId="2" applyNumberFormat="1" applyFont="1" applyFill="1" applyBorder="1" applyAlignment="1" applyProtection="1">
      <alignment horizontal="center" vertical="center" wrapText="1"/>
      <protection locked="0"/>
    </xf>
    <xf numFmtId="178" fontId="21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7" applyFont="1" applyFill="1" applyAlignment="1" applyProtection="1">
      <alignment horizontal="center" vertical="center" wrapText="1"/>
      <protection locked="0"/>
    </xf>
    <xf numFmtId="0" fontId="1" fillId="0" borderId="1" xfId="17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7" applyFont="1" applyFill="1" applyBorder="1" applyAlignment="1" applyProtection="1">
      <alignment horizontal="center" vertical="center" wrapText="1"/>
      <protection locked="0"/>
    </xf>
    <xf numFmtId="0" fontId="4" fillId="0" borderId="1" xfId="17" applyFont="1" applyFill="1" applyBorder="1" applyAlignment="1" applyProtection="1">
      <alignment horizontal="center" vertical="top" wrapText="1"/>
      <protection locked="0"/>
    </xf>
    <xf numFmtId="0" fontId="4" fillId="0" borderId="1" xfId="2" applyNumberFormat="1" applyFont="1" applyFill="1" applyBorder="1" applyAlignment="1" applyProtection="1">
      <alignment horizontal="center" vertical="top" wrapText="1"/>
      <protection locked="0"/>
    </xf>
    <xf numFmtId="0" fontId="1" fillId="0" borderId="0" xfId="2" applyFont="1" applyFill="1" applyBorder="1" applyAlignment="1" applyProtection="1">
      <alignment horizontal="center" vertical="top" wrapText="1"/>
      <protection locked="0"/>
    </xf>
    <xf numFmtId="0" fontId="21" fillId="0" borderId="1" xfId="17" applyFont="1" applyFill="1" applyBorder="1" applyAlignment="1" applyProtection="1">
      <alignment horizontal="center" vertical="center" wrapText="1"/>
      <protection locked="0"/>
    </xf>
    <xf numFmtId="0" fontId="21" fillId="0" borderId="1" xfId="14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12" applyFont="1" applyFill="1" applyBorder="1" applyAlignment="1">
      <alignment horizontal="center" vertical="center"/>
    </xf>
    <xf numFmtId="0" fontId="21" fillId="0" borderId="1" xfId="4" applyFont="1" applyFill="1" applyBorder="1" applyAlignment="1">
      <alignment horizontal="center" vertical="center" wrapText="1"/>
    </xf>
    <xf numFmtId="0" fontId="22" fillId="0" borderId="0" xfId="0" applyFont="1" applyFill="1">
      <alignment vertical="center"/>
    </xf>
    <xf numFmtId="0" fontId="21" fillId="0" borderId="0" xfId="17" applyFont="1" applyFill="1" applyAlignment="1" applyProtection="1">
      <alignment horizontal="center" vertical="center" wrapText="1"/>
      <protection locked="0"/>
    </xf>
    <xf numFmtId="0" fontId="21" fillId="0" borderId="1" xfId="15" applyFont="1" applyFill="1" applyBorder="1" applyAlignment="1">
      <alignment horizontal="center" vertical="center" wrapText="1"/>
    </xf>
    <xf numFmtId="177" fontId="21" fillId="0" borderId="1" xfId="0" applyNumberFormat="1" applyFont="1" applyFill="1" applyBorder="1" applyAlignment="1">
      <alignment horizontal="center" vertical="center" wrapText="1"/>
    </xf>
    <xf numFmtId="0" fontId="21" fillId="0" borderId="1" xfId="16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76" fontId="21" fillId="0" borderId="1" xfId="17" applyNumberFormat="1" applyFont="1" applyFill="1" applyBorder="1" applyAlignment="1" applyProtection="1">
      <alignment horizontal="center" vertical="center" wrapText="1"/>
      <protection locked="0"/>
    </xf>
    <xf numFmtId="0" fontId="21" fillId="0" borderId="1" xfId="18" applyFont="1" applyFill="1" applyBorder="1" applyAlignment="1" applyProtection="1">
      <alignment horizontal="center" vertical="center" wrapText="1"/>
      <protection locked="0"/>
    </xf>
    <xf numFmtId="0" fontId="21" fillId="0" borderId="1" xfId="6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176" fontId="21" fillId="0" borderId="1" xfId="2" applyNumberFormat="1" applyFont="1" applyFill="1" applyBorder="1" applyAlignment="1" applyProtection="1">
      <alignment horizontal="center" vertical="center" wrapText="1"/>
      <protection locked="0"/>
    </xf>
    <xf numFmtId="176" fontId="21" fillId="0" borderId="1" xfId="6" applyNumberFormat="1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 wrapText="1"/>
    </xf>
    <xf numFmtId="176" fontId="21" fillId="0" borderId="1" xfId="12" applyNumberFormat="1" applyFont="1" applyFill="1" applyBorder="1" applyAlignment="1">
      <alignment horizontal="center" vertical="center"/>
    </xf>
    <xf numFmtId="176" fontId="22" fillId="0" borderId="0" xfId="0" applyNumberFormat="1" applyFont="1" applyFill="1">
      <alignment vertical="center"/>
    </xf>
    <xf numFmtId="179" fontId="21" fillId="0" borderId="1" xfId="0" applyNumberFormat="1" applyFont="1" applyFill="1" applyBorder="1" applyAlignment="1">
      <alignment horizontal="center" vertical="center" wrapText="1"/>
    </xf>
    <xf numFmtId="0" fontId="1" fillId="0" borderId="0" xfId="17" applyFont="1" applyFill="1" applyAlignment="1" applyProtection="1">
      <alignment horizontal="left" vertical="center" wrapText="1"/>
      <protection locked="0"/>
    </xf>
    <xf numFmtId="177" fontId="1" fillId="0" borderId="0" xfId="17" applyNumberFormat="1" applyFont="1" applyFill="1" applyAlignment="1" applyProtection="1">
      <alignment horizontal="center" vertical="center" wrapText="1"/>
      <protection locked="0"/>
    </xf>
    <xf numFmtId="49" fontId="1" fillId="0" borderId="0" xfId="17" applyNumberFormat="1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left" vertical="center" wrapText="1"/>
    </xf>
    <xf numFmtId="14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0" fillId="0" borderId="1" xfId="0" applyFill="1" applyBorder="1">
      <alignment vertical="center"/>
    </xf>
    <xf numFmtId="0" fontId="21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21" fillId="4" borderId="1" xfId="17" applyFont="1" applyFill="1" applyBorder="1" applyAlignment="1" applyProtection="1">
      <alignment horizontal="center" vertical="center" wrapText="1"/>
      <protection locked="0"/>
    </xf>
    <xf numFmtId="0" fontId="21" fillId="4" borderId="1" xfId="14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1" fillId="4" borderId="1" xfId="12" applyFont="1" applyFill="1" applyBorder="1" applyAlignment="1">
      <alignment horizontal="center" vertical="center"/>
    </xf>
    <xf numFmtId="49" fontId="21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21" fillId="4" borderId="1" xfId="4" applyFont="1" applyFill="1" applyBorder="1" applyAlignment="1">
      <alignment horizontal="center" vertical="center" wrapText="1"/>
    </xf>
    <xf numFmtId="0" fontId="21" fillId="4" borderId="0" xfId="17" applyFont="1" applyFill="1" applyAlignment="1" applyProtection="1">
      <alignment horizontal="center" vertical="center" wrapText="1"/>
      <protection locked="0"/>
    </xf>
    <xf numFmtId="177" fontId="21" fillId="4" borderId="1" xfId="0" applyNumberFormat="1" applyFont="1" applyFill="1" applyBorder="1" applyAlignment="1">
      <alignment horizontal="center" vertical="center" wrapText="1"/>
    </xf>
    <xf numFmtId="14" fontId="10" fillId="0" borderId="0" xfId="0" applyNumberFormat="1" applyFont="1" applyAlignment="1">
      <alignment horizontal="left" vertical="center"/>
    </xf>
    <xf numFmtId="177" fontId="21" fillId="0" borderId="1" xfId="17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7" applyFont="1" applyFill="1" applyBorder="1" applyAlignment="1" applyProtection="1">
      <alignment horizontal="left" vertical="center" wrapText="1"/>
      <protection locked="0"/>
    </xf>
    <xf numFmtId="0" fontId="4" fillId="0" borderId="1" xfId="17" applyFont="1" applyFill="1" applyBorder="1" applyAlignment="1" applyProtection="1">
      <alignment horizontal="center" vertical="center" wrapText="1"/>
      <protection locked="0"/>
    </xf>
    <xf numFmtId="0" fontId="2" fillId="0" borderId="1" xfId="17" applyFont="1" applyFill="1" applyBorder="1" applyAlignment="1" applyProtection="1">
      <alignment horizontal="left" vertical="center"/>
      <protection locked="0"/>
    </xf>
    <xf numFmtId="0" fontId="21" fillId="0" borderId="1" xfId="3" applyFont="1" applyFill="1" applyBorder="1" applyAlignment="1">
      <alignment horizontal="center" vertical="center" wrapText="1"/>
    </xf>
    <xf numFmtId="0" fontId="23" fillId="0" borderId="1" xfId="17" applyFont="1" applyFill="1" applyBorder="1" applyAlignment="1" applyProtection="1">
      <alignment horizontal="center" vertical="center" wrapText="1"/>
      <protection locked="0"/>
    </xf>
    <xf numFmtId="177" fontId="21" fillId="0" borderId="1" xfId="3" applyNumberFormat="1" applyFont="1" applyFill="1" applyBorder="1" applyAlignment="1">
      <alignment horizontal="center" vertical="center" wrapText="1"/>
    </xf>
    <xf numFmtId="49" fontId="2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>
      <alignment horizontal="left" vertical="center" wrapText="1"/>
    </xf>
    <xf numFmtId="14" fontId="10" fillId="4" borderId="0" xfId="0" applyNumberFormat="1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" xfId="17" applyFont="1" applyFill="1" applyBorder="1" applyAlignment="1" applyProtection="1">
      <alignment horizontal="center" vertical="center" wrapText="1"/>
      <protection locked="0"/>
    </xf>
    <xf numFmtId="0" fontId="4" fillId="0" borderId="2" xfId="17" applyFont="1" applyFill="1" applyBorder="1" applyAlignment="1" applyProtection="1">
      <alignment horizontal="center" vertical="center" wrapText="1"/>
      <protection locked="0"/>
    </xf>
    <xf numFmtId="0" fontId="4" fillId="0" borderId="3" xfId="17" applyFont="1" applyFill="1" applyBorder="1" applyAlignment="1" applyProtection="1">
      <alignment horizontal="center" vertical="center" wrapText="1"/>
      <protection locked="0"/>
    </xf>
    <xf numFmtId="49" fontId="4" fillId="0" borderId="1" xfId="17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7" applyFont="1" applyFill="1" applyBorder="1" applyAlignment="1" applyProtection="1">
      <alignment horizontal="left" vertical="center"/>
      <protection locked="0"/>
    </xf>
    <xf numFmtId="0" fontId="3" fillId="0" borderId="1" xfId="17" applyFont="1" applyFill="1" applyBorder="1" applyAlignment="1" applyProtection="1">
      <alignment horizontal="left" vertical="center"/>
      <protection locked="0"/>
    </xf>
    <xf numFmtId="0" fontId="2" fillId="0" borderId="1" xfId="17" applyFont="1" applyFill="1" applyBorder="1" applyAlignment="1" applyProtection="1">
      <alignment horizontal="left" vertical="top" wrapText="1"/>
      <protection locked="0"/>
    </xf>
    <xf numFmtId="0" fontId="5" fillId="0" borderId="1" xfId="17" applyFont="1" applyFill="1" applyBorder="1" applyAlignment="1" applyProtection="1">
      <alignment horizontal="center" vertical="center" wrapText="1"/>
      <protection locked="0"/>
    </xf>
    <xf numFmtId="177" fontId="5" fillId="0" borderId="1" xfId="17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7" applyFont="1" applyFill="1" applyBorder="1" applyAlignment="1" applyProtection="1">
      <alignment horizontal="left" vertical="center" wrapText="1"/>
      <protection locked="0"/>
    </xf>
    <xf numFmtId="0" fontId="2" fillId="0" borderId="1" xfId="17" applyFont="1" applyFill="1" applyBorder="1" applyAlignment="1" applyProtection="1">
      <alignment horizontal="left" vertical="center" wrapText="1"/>
      <protection locked="0"/>
    </xf>
    <xf numFmtId="0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177" fontId="4" fillId="0" borderId="1" xfId="17" applyNumberFormat="1" applyFont="1" applyFill="1" applyBorder="1" applyAlignment="1" applyProtection="1">
      <alignment horizontal="center" vertical="center" wrapText="1"/>
      <protection locked="0"/>
    </xf>
    <xf numFmtId="0" fontId="21" fillId="4" borderId="1" xfId="3" applyFont="1" applyFill="1" applyBorder="1" applyAlignment="1">
      <alignment horizontal="center" vertical="center"/>
    </xf>
    <xf numFmtId="177" fontId="21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22" fillId="4" borderId="0" xfId="0" applyFont="1" applyFill="1">
      <alignment vertical="center"/>
    </xf>
  </cellXfs>
  <cellStyles count="22">
    <cellStyle name="BOM_Level_1" xfId="11" xr:uid="{00000000-0005-0000-0000-00003B000000}"/>
    <cellStyle name="BOM_Level_Below3" xfId="2" xr:uid="{00000000-0005-0000-0000-00000B000000}"/>
    <cellStyle name="差_KING" xfId="20" xr:uid="{D0EB0FC8-F3C5-4E23-BBE9-9819C0D454C9}"/>
    <cellStyle name="常规" xfId="0" builtinId="0"/>
    <cellStyle name="常规 10" xfId="8" xr:uid="{00000000-0005-0000-0000-000036000000}"/>
    <cellStyle name="常规 2" xfId="12" xr:uid="{00000000-0005-0000-0000-00003C000000}"/>
    <cellStyle name="常规 2 10" xfId="9" xr:uid="{00000000-0005-0000-0000-000038000000}"/>
    <cellStyle name="常规 2 2" xfId="7" xr:uid="{00000000-0005-0000-0000-000032000000}"/>
    <cellStyle name="常规 2 27" xfId="3" xr:uid="{00000000-0005-0000-0000-00000E000000}"/>
    <cellStyle name="常规 3" xfId="13" xr:uid="{00000000-0005-0000-0000-00003D000000}"/>
    <cellStyle name="常规 3 29" xfId="1" xr:uid="{00000000-0005-0000-0000-000005000000}"/>
    <cellStyle name="常规 5" xfId="10" xr:uid="{00000000-0005-0000-0000-00003A000000}"/>
    <cellStyle name="常规 5 2" xfId="5" xr:uid="{00000000-0005-0000-0000-000016000000}"/>
    <cellStyle name="常规_正司机座椅 _21" xfId="14" xr:uid="{00000000-0005-0000-0000-00003E000000}"/>
    <cellStyle name="常规_正司机座椅 _26" xfId="4" xr:uid="{00000000-0005-0000-0000-000014000000}"/>
    <cellStyle name="常规_正司机座椅 _28" xfId="6" xr:uid="{00000000-0005-0000-0000-000024000000}"/>
    <cellStyle name="常规_正司机座椅 _34" xfId="15" xr:uid="{00000000-0005-0000-0000-00003F000000}"/>
    <cellStyle name="常规_正司机座椅 _40" xfId="16" xr:uid="{00000000-0005-0000-0000-000040000000}"/>
    <cellStyle name="好_KING" xfId="21" xr:uid="{0AFA1513-D025-4128-941F-EA87754CF2B6}"/>
    <cellStyle name="样式 1" xfId="17" xr:uid="{00000000-0005-0000-0000-000042000000}"/>
    <cellStyle name="样式 1 10" xfId="18" xr:uid="{00000000-0005-0000-0000-000043000000}"/>
    <cellStyle name="样式 1 2" xfId="19" xr:uid="{00000000-0005-0000-0000-000044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theme="1"/>
        <name val="华文细黑"/>
        <family val="3"/>
        <charset val="13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u val="none"/>
        <sz val="11"/>
        <color theme="1"/>
        <name val="华文细黑"/>
        <family val="3"/>
        <charset val="134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u val="none"/>
        <sz val="11"/>
        <color theme="1"/>
        <name val="华文细黑"/>
        <family val="3"/>
        <charset val="134"/>
        <scheme val="none"/>
      </font>
      <numFmt numFmtId="19" formatCode="yyyy/m/d"/>
      <alignment horizontal="left" vertical="center" textRotation="0" wrapText="0" indent="0" justifyLastLine="0" shrinkToFit="0" readingOrder="0"/>
    </dxf>
    <dxf>
      <font>
        <b val="0"/>
        <i val="0"/>
        <strike val="0"/>
        <u val="none"/>
        <sz val="11"/>
        <color theme="1"/>
        <name val="华文细黑"/>
        <family val="3"/>
        <charset val="134"/>
        <scheme val="none"/>
      </font>
      <numFmt numFmtId="0" formatCode="General"/>
      <alignment horizontal="left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F99FF"/>
      <color rgb="FFE017E7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76" Type="http://schemas.openxmlformats.org/officeDocument/2006/relationships/image" Target="../media/image76.png"/><Relationship Id="rId7" Type="http://schemas.openxmlformats.org/officeDocument/2006/relationships/image" Target="../media/image7.wmf"/><Relationship Id="rId71" Type="http://schemas.openxmlformats.org/officeDocument/2006/relationships/image" Target="../media/image71.emf"/><Relationship Id="rId2" Type="http://schemas.openxmlformats.org/officeDocument/2006/relationships/image" Target="../media/image2.w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png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png"/><Relationship Id="rId74" Type="http://schemas.openxmlformats.org/officeDocument/2006/relationships/image" Target="../media/image7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png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61" Type="http://schemas.openxmlformats.org/officeDocument/2006/relationships/image" Target="../media/image61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wmf"/><Relationship Id="rId60" Type="http://schemas.openxmlformats.org/officeDocument/2006/relationships/image" Target="../media/image60.emf"/><Relationship Id="rId65" Type="http://schemas.openxmlformats.org/officeDocument/2006/relationships/image" Target="../media/image65.png"/><Relationship Id="rId73" Type="http://schemas.openxmlformats.org/officeDocument/2006/relationships/image" Target="../media/image73.e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png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3" Type="http://schemas.openxmlformats.org/officeDocument/2006/relationships/image" Target="../media/image3.jpeg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png"/><Relationship Id="rId38" Type="http://schemas.openxmlformats.org/officeDocument/2006/relationships/image" Target="../media/image38.emf"/><Relationship Id="rId46" Type="http://schemas.openxmlformats.org/officeDocument/2006/relationships/image" Target="../media/image46.png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1" Type="http://schemas.openxmlformats.org/officeDocument/2006/relationships/image" Target="../media/image1.png"/><Relationship Id="rId6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</xdr:colOff>
      <xdr:row>70</xdr:row>
      <xdr:rowOff>106680</xdr:rowOff>
    </xdr:from>
    <xdr:to>
      <xdr:col>16</xdr:col>
      <xdr:colOff>457200</xdr:colOff>
      <xdr:row>70</xdr:row>
      <xdr:rowOff>473537</xdr:rowOff>
    </xdr:to>
    <xdr:pic>
      <xdr:nvPicPr>
        <xdr:cNvPr id="2" name="Picture 111" descr="88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6067425" y="32148780"/>
          <a:ext cx="390525" cy="366857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113665</xdr:colOff>
      <xdr:row>67</xdr:row>
      <xdr:rowOff>90805</xdr:rowOff>
    </xdr:from>
    <xdr:to>
      <xdr:col>16</xdr:col>
      <xdr:colOff>448310</xdr:colOff>
      <xdr:row>67</xdr:row>
      <xdr:rowOff>394335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14415" y="30777815"/>
          <a:ext cx="334645" cy="303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47625</xdr:colOff>
      <xdr:row>66</xdr:row>
      <xdr:rowOff>0</xdr:rowOff>
    </xdr:from>
    <xdr:to>
      <xdr:col>17</xdr:col>
      <xdr:colOff>57150</xdr:colOff>
      <xdr:row>66</xdr:row>
      <xdr:rowOff>9525</xdr:rowOff>
    </xdr:to>
    <xdr:pic>
      <xdr:nvPicPr>
        <xdr:cNvPr id="87" name="图片 212" descr="IMG_1131.JPG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10350" y="2967228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47625</xdr:colOff>
      <xdr:row>66</xdr:row>
      <xdr:rowOff>0</xdr:rowOff>
    </xdr:from>
    <xdr:to>
      <xdr:col>17</xdr:col>
      <xdr:colOff>57150</xdr:colOff>
      <xdr:row>66</xdr:row>
      <xdr:rowOff>9525</xdr:rowOff>
    </xdr:to>
    <xdr:pic>
      <xdr:nvPicPr>
        <xdr:cNvPr id="88" name="图片 212" descr="IMG_1131.JPG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10350" y="2967228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47625</xdr:colOff>
      <xdr:row>66</xdr:row>
      <xdr:rowOff>0</xdr:rowOff>
    </xdr:from>
    <xdr:to>
      <xdr:col>17</xdr:col>
      <xdr:colOff>57150</xdr:colOff>
      <xdr:row>66</xdr:row>
      <xdr:rowOff>9525</xdr:rowOff>
    </xdr:to>
    <xdr:pic>
      <xdr:nvPicPr>
        <xdr:cNvPr id="91" name="图片 212" descr="IMG_1131.JPG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10350" y="2967228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67945</xdr:colOff>
      <xdr:row>66</xdr:row>
      <xdr:rowOff>81915</xdr:rowOff>
    </xdr:from>
    <xdr:to>
      <xdr:col>16</xdr:col>
      <xdr:colOff>486410</xdr:colOff>
      <xdr:row>66</xdr:row>
      <xdr:rowOff>448310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68695" y="29754195"/>
          <a:ext cx="418465" cy="366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38100</xdr:colOff>
      <xdr:row>42</xdr:row>
      <xdr:rowOff>164465</xdr:rowOff>
    </xdr:from>
    <xdr:to>
      <xdr:col>16</xdr:col>
      <xdr:colOff>502285</xdr:colOff>
      <xdr:row>42</xdr:row>
      <xdr:rowOff>391160</xdr:rowOff>
    </xdr:to>
    <xdr:pic>
      <xdr:nvPicPr>
        <xdr:cNvPr id="39" name="图片 22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38850" y="16645255"/>
          <a:ext cx="464185" cy="226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57150</xdr:colOff>
      <xdr:row>43</xdr:row>
      <xdr:rowOff>69215</xdr:rowOff>
    </xdr:from>
    <xdr:to>
      <xdr:col>16</xdr:col>
      <xdr:colOff>511810</xdr:colOff>
      <xdr:row>43</xdr:row>
      <xdr:rowOff>438150</xdr:rowOff>
    </xdr:to>
    <xdr:pic>
      <xdr:nvPicPr>
        <xdr:cNvPr id="47" name="图片 229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57900" y="17057370"/>
          <a:ext cx="454660" cy="368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76200</xdr:colOff>
      <xdr:row>41</xdr:row>
      <xdr:rowOff>89535</xdr:rowOff>
    </xdr:from>
    <xdr:to>
      <xdr:col>16</xdr:col>
      <xdr:colOff>484505</xdr:colOff>
      <xdr:row>41</xdr:row>
      <xdr:rowOff>404495</xdr:rowOff>
    </xdr:to>
    <xdr:pic>
      <xdr:nvPicPr>
        <xdr:cNvPr id="67" name="图片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76950" y="16062960"/>
          <a:ext cx="408305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104775</xdr:colOff>
      <xdr:row>17</xdr:row>
      <xdr:rowOff>76200</xdr:rowOff>
    </xdr:from>
    <xdr:to>
      <xdr:col>16</xdr:col>
      <xdr:colOff>497836</xdr:colOff>
      <xdr:row>17</xdr:row>
      <xdr:rowOff>466725</xdr:rowOff>
    </xdr:to>
    <xdr:pic>
      <xdr:nvPicPr>
        <xdr:cNvPr id="95" name="图片 94">
          <a:extLst>
            <a:ext uri="{FF2B5EF4-FFF2-40B4-BE49-F238E27FC236}">
              <a16:creationId xmlns:a16="http://schemas.microsoft.com/office/drawing/2014/main" id="{064F163A-7A9F-726E-6712-7C1812D06F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122" t="28134" r="32790" b="28969"/>
        <a:stretch/>
      </xdr:blipFill>
      <xdr:spPr bwMode="auto">
        <a:xfrm>
          <a:off x="7610475" y="7400925"/>
          <a:ext cx="393061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66676</xdr:colOff>
      <xdr:row>24</xdr:row>
      <xdr:rowOff>152400</xdr:rowOff>
    </xdr:from>
    <xdr:to>
      <xdr:col>16</xdr:col>
      <xdr:colOff>499812</xdr:colOff>
      <xdr:row>24</xdr:row>
      <xdr:rowOff>438150</xdr:rowOff>
    </xdr:to>
    <xdr:pic>
      <xdr:nvPicPr>
        <xdr:cNvPr id="106" name="图片 105">
          <a:extLst>
            <a:ext uri="{FF2B5EF4-FFF2-40B4-BE49-F238E27FC236}">
              <a16:creationId xmlns:a16="http://schemas.microsoft.com/office/drawing/2014/main" id="{61210DD6-1C96-D5E3-7CD3-7F31BA3D4AF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204" t="17785" r="30613" b="26822"/>
        <a:stretch/>
      </xdr:blipFill>
      <xdr:spPr bwMode="auto">
        <a:xfrm>
          <a:off x="6610351" y="14906625"/>
          <a:ext cx="433136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76200</xdr:colOff>
      <xdr:row>25</xdr:row>
      <xdr:rowOff>95251</xdr:rowOff>
    </xdr:from>
    <xdr:to>
      <xdr:col>16</xdr:col>
      <xdr:colOff>507535</xdr:colOff>
      <xdr:row>25</xdr:row>
      <xdr:rowOff>419101</xdr:rowOff>
    </xdr:to>
    <xdr:pic>
      <xdr:nvPicPr>
        <xdr:cNvPr id="107" name="图片 106">
          <a:extLst>
            <a:ext uri="{FF2B5EF4-FFF2-40B4-BE49-F238E27FC236}">
              <a16:creationId xmlns:a16="http://schemas.microsoft.com/office/drawing/2014/main" id="{CC19F4BE-1EFF-0BC5-59E5-E9056E67B4B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979" t="9038" r="28979" b="23323"/>
        <a:stretch/>
      </xdr:blipFill>
      <xdr:spPr bwMode="auto">
        <a:xfrm>
          <a:off x="6619875" y="11315701"/>
          <a:ext cx="43133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66675</xdr:colOff>
      <xdr:row>26</xdr:row>
      <xdr:rowOff>104776</xdr:rowOff>
    </xdr:from>
    <xdr:to>
      <xdr:col>16</xdr:col>
      <xdr:colOff>495300</xdr:colOff>
      <xdr:row>26</xdr:row>
      <xdr:rowOff>416380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1FCCAFD9-AD47-585B-21A8-08E6F39FAA9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890" t="9330" r="29252" b="23907"/>
        <a:stretch/>
      </xdr:blipFill>
      <xdr:spPr bwMode="auto">
        <a:xfrm>
          <a:off x="7572375" y="13487401"/>
          <a:ext cx="428625" cy="3116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114301</xdr:colOff>
      <xdr:row>27</xdr:row>
      <xdr:rowOff>104775</xdr:rowOff>
    </xdr:from>
    <xdr:to>
      <xdr:col>16</xdr:col>
      <xdr:colOff>457201</xdr:colOff>
      <xdr:row>27</xdr:row>
      <xdr:rowOff>408178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8EE6ACF3-C7C5-DFED-5E70-F4B17377898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76" t="33426" r="35238" b="19499"/>
        <a:stretch/>
      </xdr:blipFill>
      <xdr:spPr bwMode="auto">
        <a:xfrm>
          <a:off x="7620001" y="13992225"/>
          <a:ext cx="342900" cy="303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104775</xdr:colOff>
      <xdr:row>28</xdr:row>
      <xdr:rowOff>57150</xdr:rowOff>
    </xdr:from>
    <xdr:to>
      <xdr:col>16</xdr:col>
      <xdr:colOff>497836</xdr:colOff>
      <xdr:row>28</xdr:row>
      <xdr:rowOff>447675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57012410-0F07-4293-8D1B-3C3DE94C98B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122" t="28134" r="32790" b="28969"/>
        <a:stretch/>
      </xdr:blipFill>
      <xdr:spPr bwMode="auto">
        <a:xfrm>
          <a:off x="7610475" y="14449425"/>
          <a:ext cx="393061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66676</xdr:colOff>
      <xdr:row>29</xdr:row>
      <xdr:rowOff>114300</xdr:rowOff>
    </xdr:from>
    <xdr:to>
      <xdr:col>16</xdr:col>
      <xdr:colOff>495300</xdr:colOff>
      <xdr:row>29</xdr:row>
      <xdr:rowOff>459893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7C0B7D81-2AAE-EB1C-07D2-DFAF6F66DA2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871" t="26184" r="37143" b="30919"/>
        <a:stretch/>
      </xdr:blipFill>
      <xdr:spPr bwMode="auto">
        <a:xfrm>
          <a:off x="7572376" y="15011400"/>
          <a:ext cx="428624" cy="345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57151</xdr:colOff>
      <xdr:row>40</xdr:row>
      <xdr:rowOff>95250</xdr:rowOff>
    </xdr:from>
    <xdr:to>
      <xdr:col>16</xdr:col>
      <xdr:colOff>504825</xdr:colOff>
      <xdr:row>40</xdr:row>
      <xdr:rowOff>376437</xdr:rowOff>
    </xdr:to>
    <xdr:pic>
      <xdr:nvPicPr>
        <xdr:cNvPr id="75" name="图片 74">
          <a:extLst>
            <a:ext uri="{FF2B5EF4-FFF2-40B4-BE49-F238E27FC236}">
              <a16:creationId xmlns:a16="http://schemas.microsoft.com/office/drawing/2014/main" id="{AEF4D76A-C734-AC6D-18AC-9DA81CC27ED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503" t="32312" r="38776" b="44011"/>
        <a:stretch/>
      </xdr:blipFill>
      <xdr:spPr bwMode="auto">
        <a:xfrm>
          <a:off x="7562851" y="24079200"/>
          <a:ext cx="447674" cy="281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95250</xdr:colOff>
      <xdr:row>54</xdr:row>
      <xdr:rowOff>76200</xdr:rowOff>
    </xdr:from>
    <xdr:to>
      <xdr:col>16</xdr:col>
      <xdr:colOff>493359</xdr:colOff>
      <xdr:row>54</xdr:row>
      <xdr:rowOff>466725</xdr:rowOff>
    </xdr:to>
    <xdr:pic>
      <xdr:nvPicPr>
        <xdr:cNvPr id="104" name="图片 103">
          <a:extLst>
            <a:ext uri="{FF2B5EF4-FFF2-40B4-BE49-F238E27FC236}">
              <a16:creationId xmlns:a16="http://schemas.microsoft.com/office/drawing/2014/main" id="{AF388216-4B7A-DD7C-B1BB-0ED4423A4F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224" t="31487" r="44490" b="38484"/>
        <a:stretch/>
      </xdr:blipFill>
      <xdr:spPr bwMode="auto">
        <a:xfrm>
          <a:off x="7600950" y="29108400"/>
          <a:ext cx="398109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66676</xdr:colOff>
      <xdr:row>57</xdr:row>
      <xdr:rowOff>66675</xdr:rowOff>
    </xdr:from>
    <xdr:to>
      <xdr:col>16</xdr:col>
      <xdr:colOff>478033</xdr:colOff>
      <xdr:row>57</xdr:row>
      <xdr:rowOff>400050</xdr:rowOff>
    </xdr:to>
    <xdr:pic>
      <xdr:nvPicPr>
        <xdr:cNvPr id="111" name="图片 110">
          <a:extLst>
            <a:ext uri="{FF2B5EF4-FFF2-40B4-BE49-F238E27FC236}">
              <a16:creationId xmlns:a16="http://schemas.microsoft.com/office/drawing/2014/main" id="{60F3CEBD-00A2-16EA-C13B-6E73E47ED0E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789" t="18663" r="38503" b="33704"/>
        <a:stretch/>
      </xdr:blipFill>
      <xdr:spPr bwMode="auto">
        <a:xfrm>
          <a:off x="7572376" y="31118175"/>
          <a:ext cx="411357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66676</xdr:colOff>
      <xdr:row>58</xdr:row>
      <xdr:rowOff>114301</xdr:rowOff>
    </xdr:from>
    <xdr:to>
      <xdr:col>16</xdr:col>
      <xdr:colOff>485776</xdr:colOff>
      <xdr:row>58</xdr:row>
      <xdr:rowOff>383723</xdr:rowOff>
    </xdr:to>
    <xdr:pic>
      <xdr:nvPicPr>
        <xdr:cNvPr id="112" name="图片 111">
          <a:extLst>
            <a:ext uri="{FF2B5EF4-FFF2-40B4-BE49-F238E27FC236}">
              <a16:creationId xmlns:a16="http://schemas.microsoft.com/office/drawing/2014/main" id="{E46A39DD-6BE2-C6EB-2D82-2201B099338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75" t="40947" r="42992" b="41504"/>
        <a:stretch/>
      </xdr:blipFill>
      <xdr:spPr bwMode="auto">
        <a:xfrm>
          <a:off x="7572376" y="31670626"/>
          <a:ext cx="419100" cy="269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76201</xdr:colOff>
      <xdr:row>59</xdr:row>
      <xdr:rowOff>104775</xdr:rowOff>
    </xdr:from>
    <xdr:to>
      <xdr:col>16</xdr:col>
      <xdr:colOff>518362</xdr:colOff>
      <xdr:row>59</xdr:row>
      <xdr:rowOff>447675</xdr:rowOff>
    </xdr:to>
    <xdr:pic>
      <xdr:nvPicPr>
        <xdr:cNvPr id="114" name="图片 113">
          <a:extLst>
            <a:ext uri="{FF2B5EF4-FFF2-40B4-BE49-F238E27FC236}">
              <a16:creationId xmlns:a16="http://schemas.microsoft.com/office/drawing/2014/main" id="{54998A5F-6C3E-51EA-273F-7C97792F4A9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76" t="35933" r="41224" b="32312"/>
        <a:stretch/>
      </xdr:blipFill>
      <xdr:spPr bwMode="auto">
        <a:xfrm>
          <a:off x="7581901" y="32165925"/>
          <a:ext cx="442161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76201</xdr:colOff>
      <xdr:row>62</xdr:row>
      <xdr:rowOff>114300</xdr:rowOff>
    </xdr:from>
    <xdr:to>
      <xdr:col>16</xdr:col>
      <xdr:colOff>495301</xdr:colOff>
      <xdr:row>62</xdr:row>
      <xdr:rowOff>423423</xdr:rowOff>
    </xdr:to>
    <xdr:pic>
      <xdr:nvPicPr>
        <xdr:cNvPr id="116" name="图片 115">
          <a:extLst>
            <a:ext uri="{FF2B5EF4-FFF2-40B4-BE49-F238E27FC236}">
              <a16:creationId xmlns:a16="http://schemas.microsoft.com/office/drawing/2014/main" id="{A4B4EFA1-CFEB-FD21-5D01-B389C7AE947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44" t="31196" r="40272" b="38484"/>
        <a:stretch/>
      </xdr:blipFill>
      <xdr:spPr bwMode="auto">
        <a:xfrm>
          <a:off x="7581901" y="33689925"/>
          <a:ext cx="419100" cy="309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66676</xdr:colOff>
      <xdr:row>68</xdr:row>
      <xdr:rowOff>57150</xdr:rowOff>
    </xdr:from>
    <xdr:to>
      <xdr:col>16</xdr:col>
      <xdr:colOff>495300</xdr:colOff>
      <xdr:row>68</xdr:row>
      <xdr:rowOff>474877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883E659A-2B3E-E6E6-DB54-EA11251038C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44" t="41504" r="43401" b="26462"/>
        <a:stretch/>
      </xdr:blipFill>
      <xdr:spPr bwMode="auto">
        <a:xfrm>
          <a:off x="7572376" y="39690675"/>
          <a:ext cx="428624" cy="417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76200</xdr:colOff>
      <xdr:row>69</xdr:row>
      <xdr:rowOff>123825</xdr:rowOff>
    </xdr:from>
    <xdr:to>
      <xdr:col>16</xdr:col>
      <xdr:colOff>495300</xdr:colOff>
      <xdr:row>69</xdr:row>
      <xdr:rowOff>404993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296B27EC-888C-DE05-F3F1-B41DF07FF85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35" t="18106" r="28572" b="22841"/>
        <a:stretch/>
      </xdr:blipFill>
      <xdr:spPr bwMode="auto">
        <a:xfrm>
          <a:off x="7581900" y="40262175"/>
          <a:ext cx="419100" cy="281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76200</xdr:colOff>
      <xdr:row>71</xdr:row>
      <xdr:rowOff>104776</xdr:rowOff>
    </xdr:from>
    <xdr:to>
      <xdr:col>16</xdr:col>
      <xdr:colOff>485776</xdr:colOff>
      <xdr:row>71</xdr:row>
      <xdr:rowOff>418113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486C9ADA-4F9C-97F6-0099-145689EAA7C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31" t="25627" r="36871" b="35376"/>
        <a:stretch/>
      </xdr:blipFill>
      <xdr:spPr bwMode="auto">
        <a:xfrm>
          <a:off x="7581900" y="41252776"/>
          <a:ext cx="409576" cy="3133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85725</xdr:colOff>
      <xdr:row>72</xdr:row>
      <xdr:rowOff>104775</xdr:rowOff>
    </xdr:from>
    <xdr:to>
      <xdr:col>16</xdr:col>
      <xdr:colOff>495301</xdr:colOff>
      <xdr:row>72</xdr:row>
      <xdr:rowOff>418112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6ACA7738-BD52-4A59-B7DF-59080DF7683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31" t="25627" r="36871" b="35376"/>
        <a:stretch/>
      </xdr:blipFill>
      <xdr:spPr bwMode="auto">
        <a:xfrm>
          <a:off x="7591425" y="41757600"/>
          <a:ext cx="409576" cy="3133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104775</xdr:colOff>
      <xdr:row>74</xdr:row>
      <xdr:rowOff>76200</xdr:rowOff>
    </xdr:from>
    <xdr:to>
      <xdr:col>16</xdr:col>
      <xdr:colOff>495300</xdr:colOff>
      <xdr:row>74</xdr:row>
      <xdr:rowOff>434995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88608439-BC4E-CA89-5512-3601BEFDFF2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143" t="28969" r="41088" b="30084"/>
        <a:stretch/>
      </xdr:blipFill>
      <xdr:spPr bwMode="auto">
        <a:xfrm>
          <a:off x="7610475" y="43748325"/>
          <a:ext cx="390525" cy="358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66677</xdr:colOff>
      <xdr:row>73</xdr:row>
      <xdr:rowOff>76202</xdr:rowOff>
    </xdr:from>
    <xdr:to>
      <xdr:col>16</xdr:col>
      <xdr:colOff>514351</xdr:colOff>
      <xdr:row>73</xdr:row>
      <xdr:rowOff>430448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EC5FA1D9-778E-2273-9203-2267182F705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50" t="37326" r="50204" b="37325"/>
        <a:stretch/>
      </xdr:blipFill>
      <xdr:spPr bwMode="auto">
        <a:xfrm>
          <a:off x="7572377" y="42738677"/>
          <a:ext cx="447674" cy="354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66675</xdr:colOff>
      <xdr:row>64</xdr:row>
      <xdr:rowOff>114300</xdr:rowOff>
    </xdr:from>
    <xdr:to>
      <xdr:col>16</xdr:col>
      <xdr:colOff>509588</xdr:colOff>
      <xdr:row>64</xdr:row>
      <xdr:rowOff>409575</xdr:rowOff>
    </xdr:to>
    <xdr:pic>
      <xdr:nvPicPr>
        <xdr:cNvPr id="76" name="图片 75">
          <a:extLst>
            <a:ext uri="{FF2B5EF4-FFF2-40B4-BE49-F238E27FC236}">
              <a16:creationId xmlns:a16="http://schemas.microsoft.com/office/drawing/2014/main" id="{7B2DC841-7A8C-2F73-813E-3C0B3423EAF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408" t="38162" r="45306" b="42340"/>
        <a:stretch/>
      </xdr:blipFill>
      <xdr:spPr bwMode="auto">
        <a:xfrm>
          <a:off x="7572375" y="34699575"/>
          <a:ext cx="442913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95251</xdr:colOff>
      <xdr:row>65</xdr:row>
      <xdr:rowOff>123826</xdr:rowOff>
    </xdr:from>
    <xdr:to>
      <xdr:col>16</xdr:col>
      <xdr:colOff>495301</xdr:colOff>
      <xdr:row>65</xdr:row>
      <xdr:rowOff>379956</xdr:rowOff>
    </xdr:to>
    <xdr:pic>
      <xdr:nvPicPr>
        <xdr:cNvPr id="78" name="图片 77">
          <a:extLst>
            <a:ext uri="{FF2B5EF4-FFF2-40B4-BE49-F238E27FC236}">
              <a16:creationId xmlns:a16="http://schemas.microsoft.com/office/drawing/2014/main" id="{F08B86A6-ED78-AEE8-6CE2-96ADA43AB66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99" t="32591" r="41088" b="38161"/>
        <a:stretch/>
      </xdr:blipFill>
      <xdr:spPr bwMode="auto">
        <a:xfrm>
          <a:off x="7600951" y="35213926"/>
          <a:ext cx="400050" cy="256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85727</xdr:colOff>
      <xdr:row>39</xdr:row>
      <xdr:rowOff>85725</xdr:rowOff>
    </xdr:from>
    <xdr:to>
      <xdr:col>16</xdr:col>
      <xdr:colOff>502637</xdr:colOff>
      <xdr:row>39</xdr:row>
      <xdr:rowOff>409575</xdr:rowOff>
    </xdr:to>
    <xdr:pic>
      <xdr:nvPicPr>
        <xdr:cNvPr id="125" name="图片 124">
          <a:extLst>
            <a:ext uri="{FF2B5EF4-FFF2-40B4-BE49-F238E27FC236}">
              <a16:creationId xmlns:a16="http://schemas.microsoft.com/office/drawing/2014/main" id="{F17F91DE-BF77-1AE9-6B2F-D932C816626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99" t="22005" r="30068" b="29526"/>
        <a:stretch/>
      </xdr:blipFill>
      <xdr:spPr bwMode="auto">
        <a:xfrm>
          <a:off x="7591427" y="23564850"/>
          <a:ext cx="41691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47626</xdr:colOff>
      <xdr:row>15</xdr:row>
      <xdr:rowOff>95250</xdr:rowOff>
    </xdr:from>
    <xdr:to>
      <xdr:col>16</xdr:col>
      <xdr:colOff>528025</xdr:colOff>
      <xdr:row>15</xdr:row>
      <xdr:rowOff>438150</xdr:rowOff>
    </xdr:to>
    <xdr:pic>
      <xdr:nvPicPr>
        <xdr:cNvPr id="126" name="图片 125">
          <a:extLst>
            <a:ext uri="{FF2B5EF4-FFF2-40B4-BE49-F238E27FC236}">
              <a16:creationId xmlns:a16="http://schemas.microsoft.com/office/drawing/2014/main" id="{ED1518E4-0E45-ED78-E523-2CA9DFA8D3C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15" t="18951" r="32381" b="22157"/>
        <a:stretch/>
      </xdr:blipFill>
      <xdr:spPr bwMode="auto">
        <a:xfrm>
          <a:off x="7553326" y="5400675"/>
          <a:ext cx="48039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28576</xdr:colOff>
      <xdr:row>16</xdr:row>
      <xdr:rowOff>85725</xdr:rowOff>
    </xdr:from>
    <xdr:to>
      <xdr:col>16</xdr:col>
      <xdr:colOff>535750</xdr:colOff>
      <xdr:row>16</xdr:row>
      <xdr:rowOff>457200</xdr:rowOff>
    </xdr:to>
    <xdr:pic>
      <xdr:nvPicPr>
        <xdr:cNvPr id="127" name="图片 126">
          <a:extLst>
            <a:ext uri="{FF2B5EF4-FFF2-40B4-BE49-F238E27FC236}">
              <a16:creationId xmlns:a16="http://schemas.microsoft.com/office/drawing/2014/main" id="{D560A951-AFA3-2F3B-9B6D-42A144BFB3D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20" t="20334" r="28299" b="18663"/>
        <a:stretch/>
      </xdr:blipFill>
      <xdr:spPr bwMode="auto">
        <a:xfrm>
          <a:off x="7534276" y="6400800"/>
          <a:ext cx="507174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95251</xdr:colOff>
      <xdr:row>18</xdr:row>
      <xdr:rowOff>95250</xdr:rowOff>
    </xdr:from>
    <xdr:to>
      <xdr:col>16</xdr:col>
      <xdr:colOff>523875</xdr:colOff>
      <xdr:row>18</xdr:row>
      <xdr:rowOff>440843</xdr:rowOff>
    </xdr:to>
    <xdr:pic>
      <xdr:nvPicPr>
        <xdr:cNvPr id="119" name="图片 118">
          <a:extLst>
            <a:ext uri="{FF2B5EF4-FFF2-40B4-BE49-F238E27FC236}">
              <a16:creationId xmlns:a16="http://schemas.microsoft.com/office/drawing/2014/main" id="{1B31BF5C-4DB8-4AB1-89D8-02BD3D3B72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871" t="26184" r="37143" b="30919"/>
        <a:stretch/>
      </xdr:blipFill>
      <xdr:spPr bwMode="auto">
        <a:xfrm>
          <a:off x="7600951" y="8429625"/>
          <a:ext cx="428624" cy="345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161926</xdr:colOff>
      <xdr:row>79</xdr:row>
      <xdr:rowOff>133350</xdr:rowOff>
    </xdr:from>
    <xdr:to>
      <xdr:col>16</xdr:col>
      <xdr:colOff>385242</xdr:colOff>
      <xdr:row>79</xdr:row>
      <xdr:rowOff>361950</xdr:rowOff>
    </xdr:to>
    <xdr:pic>
      <xdr:nvPicPr>
        <xdr:cNvPr id="97" name="图片 96">
          <a:extLst>
            <a:ext uri="{FF2B5EF4-FFF2-40B4-BE49-F238E27FC236}">
              <a16:creationId xmlns:a16="http://schemas.microsoft.com/office/drawing/2014/main" id="{94097C62-52D4-49DB-AB39-6200CD45D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6" y="42652950"/>
          <a:ext cx="223316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147188</xdr:colOff>
      <xdr:row>81</xdr:row>
      <xdr:rowOff>101892</xdr:rowOff>
    </xdr:from>
    <xdr:to>
      <xdr:col>16</xdr:col>
      <xdr:colOff>337633</xdr:colOff>
      <xdr:row>81</xdr:row>
      <xdr:rowOff>358652</xdr:rowOff>
    </xdr:to>
    <xdr:pic>
      <xdr:nvPicPr>
        <xdr:cNvPr id="130" name="图片 129">
          <a:extLst>
            <a:ext uri="{FF2B5EF4-FFF2-40B4-BE49-F238E27FC236}">
              <a16:creationId xmlns:a16="http://schemas.microsoft.com/office/drawing/2014/main" id="{2CF68573-C470-4FF0-BFAB-3B7C9F3D1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2888" y="43631142"/>
          <a:ext cx="190445" cy="256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47625</xdr:colOff>
      <xdr:row>75</xdr:row>
      <xdr:rowOff>95250</xdr:rowOff>
    </xdr:from>
    <xdr:to>
      <xdr:col>16</xdr:col>
      <xdr:colOff>484076</xdr:colOff>
      <xdr:row>75</xdr:row>
      <xdr:rowOff>400050</xdr:rowOff>
    </xdr:to>
    <xdr:pic>
      <xdr:nvPicPr>
        <xdr:cNvPr id="90" name="图片 89">
          <a:extLst>
            <a:ext uri="{FF2B5EF4-FFF2-40B4-BE49-F238E27FC236}">
              <a16:creationId xmlns:a16="http://schemas.microsoft.com/office/drawing/2014/main" id="{33631274-BD87-49BB-8809-BE4167B4C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42614850"/>
          <a:ext cx="436451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66675</xdr:colOff>
      <xdr:row>78</xdr:row>
      <xdr:rowOff>81004</xdr:rowOff>
    </xdr:from>
    <xdr:to>
      <xdr:col>16</xdr:col>
      <xdr:colOff>476250</xdr:colOff>
      <xdr:row>78</xdr:row>
      <xdr:rowOff>457036</xdr:rowOff>
    </xdr:to>
    <xdr:pic>
      <xdr:nvPicPr>
        <xdr:cNvPr id="108" name="图片 107">
          <a:extLst>
            <a:ext uri="{FF2B5EF4-FFF2-40B4-BE49-F238E27FC236}">
              <a16:creationId xmlns:a16="http://schemas.microsoft.com/office/drawing/2014/main" id="{15B94275-FE45-4D6E-A809-E20848EF9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44115079"/>
          <a:ext cx="409575" cy="376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85726</xdr:colOff>
      <xdr:row>76</xdr:row>
      <xdr:rowOff>95250</xdr:rowOff>
    </xdr:from>
    <xdr:to>
      <xdr:col>16</xdr:col>
      <xdr:colOff>495300</xdr:colOff>
      <xdr:row>76</xdr:row>
      <xdr:rowOff>466130</xdr:rowOff>
    </xdr:to>
    <xdr:pic>
      <xdr:nvPicPr>
        <xdr:cNvPr id="123" name="图片 122">
          <a:extLst>
            <a:ext uri="{FF2B5EF4-FFF2-40B4-BE49-F238E27FC236}">
              <a16:creationId xmlns:a16="http://schemas.microsoft.com/office/drawing/2014/main" id="{56B7EB2E-AFA5-496D-8F49-0C87A391E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1426" y="43119675"/>
          <a:ext cx="409574" cy="370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57149</xdr:colOff>
      <xdr:row>77</xdr:row>
      <xdr:rowOff>66675</xdr:rowOff>
    </xdr:from>
    <xdr:to>
      <xdr:col>16</xdr:col>
      <xdr:colOff>497312</xdr:colOff>
      <xdr:row>77</xdr:row>
      <xdr:rowOff>466725</xdr:rowOff>
    </xdr:to>
    <xdr:pic>
      <xdr:nvPicPr>
        <xdr:cNvPr id="129" name="图片 128">
          <a:extLst>
            <a:ext uri="{FF2B5EF4-FFF2-40B4-BE49-F238E27FC236}">
              <a16:creationId xmlns:a16="http://schemas.microsoft.com/office/drawing/2014/main" id="{64BE7124-83AE-4941-A41F-51E71EE8B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7562849" y="43595925"/>
          <a:ext cx="440163" cy="400050"/>
        </a:xfrm>
        <a:prstGeom prst="rect">
          <a:avLst/>
        </a:prstGeom>
      </xdr:spPr>
    </xdr:pic>
    <xdr:clientData/>
  </xdr:twoCellAnchor>
  <xdr:twoCellAnchor>
    <xdr:from>
      <xdr:col>16</xdr:col>
      <xdr:colOff>114300</xdr:colOff>
      <xdr:row>80</xdr:row>
      <xdr:rowOff>85725</xdr:rowOff>
    </xdr:from>
    <xdr:to>
      <xdr:col>16</xdr:col>
      <xdr:colOff>443872</xdr:colOff>
      <xdr:row>80</xdr:row>
      <xdr:rowOff>438150</xdr:rowOff>
    </xdr:to>
    <xdr:pic>
      <xdr:nvPicPr>
        <xdr:cNvPr id="131" name="图片 130">
          <a:extLst>
            <a:ext uri="{FF2B5EF4-FFF2-40B4-BE49-F238E27FC236}">
              <a16:creationId xmlns:a16="http://schemas.microsoft.com/office/drawing/2014/main" id="{A1E6973B-365D-4083-85EC-9180F7577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0" y="43110150"/>
          <a:ext cx="329572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76200</xdr:colOff>
      <xdr:row>32</xdr:row>
      <xdr:rowOff>104775</xdr:rowOff>
    </xdr:from>
    <xdr:to>
      <xdr:col>16</xdr:col>
      <xdr:colOff>506211</xdr:colOff>
      <xdr:row>32</xdr:row>
      <xdr:rowOff>390524</xdr:rowOff>
    </xdr:to>
    <xdr:pic>
      <xdr:nvPicPr>
        <xdr:cNvPr id="98" name="图片 97">
          <a:extLst>
            <a:ext uri="{FF2B5EF4-FFF2-40B4-BE49-F238E27FC236}">
              <a16:creationId xmlns:a16="http://schemas.microsoft.com/office/drawing/2014/main" id="{6ED2B8D4-5978-4799-8212-64ECE5255DB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768" t="34262" r="37143" b="37047"/>
        <a:stretch/>
      </xdr:blipFill>
      <xdr:spPr bwMode="auto">
        <a:xfrm>
          <a:off x="6619875" y="12334875"/>
          <a:ext cx="430011" cy="285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85725</xdr:colOff>
      <xdr:row>35</xdr:row>
      <xdr:rowOff>114300</xdr:rowOff>
    </xdr:from>
    <xdr:to>
      <xdr:col>16</xdr:col>
      <xdr:colOff>500343</xdr:colOff>
      <xdr:row>35</xdr:row>
      <xdr:rowOff>451500</xdr:rowOff>
    </xdr:to>
    <xdr:pic>
      <xdr:nvPicPr>
        <xdr:cNvPr id="132" name="图片 131">
          <a:extLst>
            <a:ext uri="{FF2B5EF4-FFF2-40B4-BE49-F238E27FC236}">
              <a16:creationId xmlns:a16="http://schemas.microsoft.com/office/drawing/2014/main" id="{C547B1E8-7A06-45B6-A89E-3D41E86DC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3858875"/>
          <a:ext cx="414618" cy="33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79561</xdr:colOff>
      <xdr:row>34</xdr:row>
      <xdr:rowOff>114713</xdr:rowOff>
    </xdr:from>
    <xdr:to>
      <xdr:col>16</xdr:col>
      <xdr:colOff>527797</xdr:colOff>
      <xdr:row>34</xdr:row>
      <xdr:rowOff>382035</xdr:rowOff>
    </xdr:to>
    <xdr:pic>
      <xdr:nvPicPr>
        <xdr:cNvPr id="133" name="图片 132">
          <a:extLst>
            <a:ext uri="{FF2B5EF4-FFF2-40B4-BE49-F238E27FC236}">
              <a16:creationId xmlns:a16="http://schemas.microsoft.com/office/drawing/2014/main" id="{F547BD84-4E90-4F1F-A63F-E0F33D91A9B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29" t="18890" r="27563" b="26110"/>
        <a:stretch/>
      </xdr:blipFill>
      <xdr:spPr bwMode="auto">
        <a:xfrm>
          <a:off x="6623236" y="13354463"/>
          <a:ext cx="448236" cy="267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57150</xdr:colOff>
      <xdr:row>33</xdr:row>
      <xdr:rowOff>47625</xdr:rowOff>
    </xdr:from>
    <xdr:to>
      <xdr:col>16</xdr:col>
      <xdr:colOff>505385</xdr:colOff>
      <xdr:row>33</xdr:row>
      <xdr:rowOff>403755</xdr:rowOff>
    </xdr:to>
    <xdr:pic>
      <xdr:nvPicPr>
        <xdr:cNvPr id="134" name="图片 133">
          <a:extLst>
            <a:ext uri="{FF2B5EF4-FFF2-40B4-BE49-F238E27FC236}">
              <a16:creationId xmlns:a16="http://schemas.microsoft.com/office/drawing/2014/main" id="{F872B290-5ED3-4356-933D-DDD8A7D10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12782550"/>
          <a:ext cx="448235" cy="356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76200</xdr:colOff>
      <xdr:row>38</xdr:row>
      <xdr:rowOff>104775</xdr:rowOff>
    </xdr:from>
    <xdr:to>
      <xdr:col>16</xdr:col>
      <xdr:colOff>506211</xdr:colOff>
      <xdr:row>38</xdr:row>
      <xdr:rowOff>390524</xdr:rowOff>
    </xdr:to>
    <xdr:pic>
      <xdr:nvPicPr>
        <xdr:cNvPr id="135" name="图片 134">
          <a:extLst>
            <a:ext uri="{FF2B5EF4-FFF2-40B4-BE49-F238E27FC236}">
              <a16:creationId xmlns:a16="http://schemas.microsoft.com/office/drawing/2014/main" id="{A3753295-3E36-429C-AEF6-88764287283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768" t="34262" r="37143" b="37047"/>
        <a:stretch/>
      </xdr:blipFill>
      <xdr:spPr bwMode="auto">
        <a:xfrm>
          <a:off x="6619875" y="15363825"/>
          <a:ext cx="430011" cy="285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79561</xdr:colOff>
      <xdr:row>37</xdr:row>
      <xdr:rowOff>114713</xdr:rowOff>
    </xdr:from>
    <xdr:to>
      <xdr:col>16</xdr:col>
      <xdr:colOff>527797</xdr:colOff>
      <xdr:row>37</xdr:row>
      <xdr:rowOff>382035</xdr:rowOff>
    </xdr:to>
    <xdr:pic>
      <xdr:nvPicPr>
        <xdr:cNvPr id="136" name="图片 135">
          <a:extLst>
            <a:ext uri="{FF2B5EF4-FFF2-40B4-BE49-F238E27FC236}">
              <a16:creationId xmlns:a16="http://schemas.microsoft.com/office/drawing/2014/main" id="{F2113EB5-D5CA-48A8-8AE8-9CFB67EC485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29" t="18890" r="27563" b="26110"/>
        <a:stretch/>
      </xdr:blipFill>
      <xdr:spPr bwMode="auto">
        <a:xfrm>
          <a:off x="6623236" y="14868938"/>
          <a:ext cx="448236" cy="267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76200</xdr:colOff>
      <xdr:row>36</xdr:row>
      <xdr:rowOff>133350</xdr:rowOff>
    </xdr:from>
    <xdr:to>
      <xdr:col>16</xdr:col>
      <xdr:colOff>524436</xdr:colOff>
      <xdr:row>36</xdr:row>
      <xdr:rowOff>400672</xdr:rowOff>
    </xdr:to>
    <xdr:pic>
      <xdr:nvPicPr>
        <xdr:cNvPr id="137" name="图片 136">
          <a:extLst>
            <a:ext uri="{FF2B5EF4-FFF2-40B4-BE49-F238E27FC236}">
              <a16:creationId xmlns:a16="http://schemas.microsoft.com/office/drawing/2014/main" id="{4795629A-5162-4847-8B71-F4EC741FCF0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29" t="18890" r="27563" b="26110"/>
        <a:stretch/>
      </xdr:blipFill>
      <xdr:spPr bwMode="auto">
        <a:xfrm>
          <a:off x="6619875" y="14382750"/>
          <a:ext cx="448236" cy="267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19050</xdr:colOff>
      <xdr:row>31</xdr:row>
      <xdr:rowOff>114715</xdr:rowOff>
    </xdr:from>
    <xdr:to>
      <xdr:col>16</xdr:col>
      <xdr:colOff>513427</xdr:colOff>
      <xdr:row>31</xdr:row>
      <xdr:rowOff>406068</xdr:rowOff>
    </xdr:to>
    <xdr:pic>
      <xdr:nvPicPr>
        <xdr:cNvPr id="138" name="图片 137">
          <a:extLst>
            <a:ext uri="{FF2B5EF4-FFF2-40B4-BE49-F238E27FC236}">
              <a16:creationId xmlns:a16="http://schemas.microsoft.com/office/drawing/2014/main" id="{047A11F7-D590-49CD-B9D3-182E32E2A8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498" t="27500" r="23567" b="11109"/>
        <a:stretch/>
      </xdr:blipFill>
      <xdr:spPr bwMode="auto">
        <a:xfrm>
          <a:off x="6562725" y="11839990"/>
          <a:ext cx="494377" cy="291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19050</xdr:colOff>
      <xdr:row>30</xdr:row>
      <xdr:rowOff>114300</xdr:rowOff>
    </xdr:from>
    <xdr:to>
      <xdr:col>16</xdr:col>
      <xdr:colOff>513427</xdr:colOff>
      <xdr:row>30</xdr:row>
      <xdr:rowOff>405653</xdr:rowOff>
    </xdr:to>
    <xdr:pic>
      <xdr:nvPicPr>
        <xdr:cNvPr id="139" name="图片 138">
          <a:extLst>
            <a:ext uri="{FF2B5EF4-FFF2-40B4-BE49-F238E27FC236}">
              <a16:creationId xmlns:a16="http://schemas.microsoft.com/office/drawing/2014/main" id="{497F5464-12C7-468D-8220-08E6B80CD0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498" t="27500" r="23567" b="11109"/>
        <a:stretch/>
      </xdr:blipFill>
      <xdr:spPr bwMode="auto">
        <a:xfrm>
          <a:off x="6562725" y="11334750"/>
          <a:ext cx="494377" cy="291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66676</xdr:colOff>
      <xdr:row>56</xdr:row>
      <xdr:rowOff>85725</xdr:rowOff>
    </xdr:from>
    <xdr:to>
      <xdr:col>16</xdr:col>
      <xdr:colOff>504825</xdr:colOff>
      <xdr:row>56</xdr:row>
      <xdr:rowOff>483202</xdr:rowOff>
    </xdr:to>
    <xdr:pic>
      <xdr:nvPicPr>
        <xdr:cNvPr id="141" name="图片 140">
          <a:extLst>
            <a:ext uri="{FF2B5EF4-FFF2-40B4-BE49-F238E27FC236}">
              <a16:creationId xmlns:a16="http://schemas.microsoft.com/office/drawing/2014/main" id="{7E86476F-4430-4EC0-B0AA-60973D192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6" y="5753100"/>
          <a:ext cx="438149" cy="3974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57150</xdr:colOff>
      <xdr:row>63</xdr:row>
      <xdr:rowOff>38100</xdr:rowOff>
    </xdr:from>
    <xdr:to>
      <xdr:col>16</xdr:col>
      <xdr:colOff>495299</xdr:colOff>
      <xdr:row>63</xdr:row>
      <xdr:rowOff>470261</xdr:rowOff>
    </xdr:to>
    <xdr:pic>
      <xdr:nvPicPr>
        <xdr:cNvPr id="142" name="图片 141">
          <a:extLst>
            <a:ext uri="{FF2B5EF4-FFF2-40B4-BE49-F238E27FC236}">
              <a16:creationId xmlns:a16="http://schemas.microsoft.com/office/drawing/2014/main" id="{1F2ECA31-EF38-4CFB-870F-4AEE43D9F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9744075"/>
          <a:ext cx="438149" cy="432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28575</xdr:colOff>
      <xdr:row>8</xdr:row>
      <xdr:rowOff>133349</xdr:rowOff>
    </xdr:from>
    <xdr:to>
      <xdr:col>16</xdr:col>
      <xdr:colOff>542822</xdr:colOff>
      <xdr:row>8</xdr:row>
      <xdr:rowOff>447675</xdr:rowOff>
    </xdr:to>
    <xdr:pic>
      <xdr:nvPicPr>
        <xdr:cNvPr id="109" name="图片 108">
          <a:extLst>
            <a:ext uri="{FF2B5EF4-FFF2-40B4-BE49-F238E27FC236}">
              <a16:creationId xmlns:a16="http://schemas.microsoft.com/office/drawing/2014/main" id="{639DEFF6-CB16-4209-9EDA-CDB43CAAA3D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87" t="9167" r="21769" b="15278"/>
        <a:stretch/>
      </xdr:blipFill>
      <xdr:spPr bwMode="auto">
        <a:xfrm>
          <a:off x="6572250" y="4791074"/>
          <a:ext cx="514247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19050</xdr:colOff>
      <xdr:row>9</xdr:row>
      <xdr:rowOff>123825</xdr:rowOff>
    </xdr:from>
    <xdr:to>
      <xdr:col>16</xdr:col>
      <xdr:colOff>533297</xdr:colOff>
      <xdr:row>9</xdr:row>
      <xdr:rowOff>438151</xdr:rowOff>
    </xdr:to>
    <xdr:pic>
      <xdr:nvPicPr>
        <xdr:cNvPr id="110" name="图片 109">
          <a:extLst>
            <a:ext uri="{FF2B5EF4-FFF2-40B4-BE49-F238E27FC236}">
              <a16:creationId xmlns:a16="http://schemas.microsoft.com/office/drawing/2014/main" id="{545FA9B1-00CF-4699-8735-D2AF653717C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87" t="9167" r="21769" b="15278"/>
        <a:stretch/>
      </xdr:blipFill>
      <xdr:spPr bwMode="auto">
        <a:xfrm>
          <a:off x="6562725" y="5286375"/>
          <a:ext cx="514247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47625</xdr:colOff>
      <xdr:row>10</xdr:row>
      <xdr:rowOff>120177</xdr:rowOff>
    </xdr:from>
    <xdr:to>
      <xdr:col>16</xdr:col>
      <xdr:colOff>523874</xdr:colOff>
      <xdr:row>10</xdr:row>
      <xdr:rowOff>416059</xdr:rowOff>
    </xdr:to>
    <xdr:pic>
      <xdr:nvPicPr>
        <xdr:cNvPr id="117" name="图片 116">
          <a:extLst>
            <a:ext uri="{FF2B5EF4-FFF2-40B4-BE49-F238E27FC236}">
              <a16:creationId xmlns:a16="http://schemas.microsoft.com/office/drawing/2014/main" id="{9FB515B5-402A-4083-AB7F-F4936D0DD28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76" t="8056" r="25579" b="10833"/>
        <a:stretch/>
      </xdr:blipFill>
      <xdr:spPr bwMode="auto">
        <a:xfrm>
          <a:off x="6591300" y="2758602"/>
          <a:ext cx="476249" cy="295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47625</xdr:colOff>
      <xdr:row>11</xdr:row>
      <xdr:rowOff>142875</xdr:rowOff>
    </xdr:from>
    <xdr:to>
      <xdr:col>16</xdr:col>
      <xdr:colOff>523874</xdr:colOff>
      <xdr:row>11</xdr:row>
      <xdr:rowOff>438757</xdr:rowOff>
    </xdr:to>
    <xdr:pic>
      <xdr:nvPicPr>
        <xdr:cNvPr id="140" name="图片 139">
          <a:extLst>
            <a:ext uri="{FF2B5EF4-FFF2-40B4-BE49-F238E27FC236}">
              <a16:creationId xmlns:a16="http://schemas.microsoft.com/office/drawing/2014/main" id="{F376F43C-4D28-45D5-8BCF-A546821B95B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76" t="8056" r="25579" b="10833"/>
        <a:stretch/>
      </xdr:blipFill>
      <xdr:spPr bwMode="auto">
        <a:xfrm>
          <a:off x="6591300" y="6315075"/>
          <a:ext cx="476249" cy="295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47626</xdr:colOff>
      <xdr:row>14</xdr:row>
      <xdr:rowOff>160426</xdr:rowOff>
    </xdr:from>
    <xdr:to>
      <xdr:col>16</xdr:col>
      <xdr:colOff>501721</xdr:colOff>
      <xdr:row>14</xdr:row>
      <xdr:rowOff>381000</xdr:rowOff>
    </xdr:to>
    <xdr:pic>
      <xdr:nvPicPr>
        <xdr:cNvPr id="143" name="图片 142">
          <a:extLst>
            <a:ext uri="{FF2B5EF4-FFF2-40B4-BE49-F238E27FC236}">
              <a16:creationId xmlns:a16="http://schemas.microsoft.com/office/drawing/2014/main" id="{99F6EDC8-E7C0-4660-8D32-CEB8CC556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1" y="7342276"/>
          <a:ext cx="454095" cy="22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47625</xdr:colOff>
      <xdr:row>20</xdr:row>
      <xdr:rowOff>76200</xdr:rowOff>
    </xdr:from>
    <xdr:to>
      <xdr:col>16</xdr:col>
      <xdr:colOff>502194</xdr:colOff>
      <xdr:row>20</xdr:row>
      <xdr:rowOff>434788</xdr:rowOff>
    </xdr:to>
    <xdr:pic>
      <xdr:nvPicPr>
        <xdr:cNvPr id="144" name="图片 143">
          <a:extLst>
            <a:ext uri="{FF2B5EF4-FFF2-40B4-BE49-F238E27FC236}">
              <a16:creationId xmlns:a16="http://schemas.microsoft.com/office/drawing/2014/main" id="{6DD118F4-B292-434C-B3AA-F26BC84D2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11801475"/>
          <a:ext cx="454569" cy="358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58831</xdr:colOff>
      <xdr:row>21</xdr:row>
      <xdr:rowOff>113739</xdr:rowOff>
    </xdr:from>
    <xdr:to>
      <xdr:col>16</xdr:col>
      <xdr:colOff>529478</xdr:colOff>
      <xdr:row>21</xdr:row>
      <xdr:rowOff>439684</xdr:rowOff>
    </xdr:to>
    <xdr:pic>
      <xdr:nvPicPr>
        <xdr:cNvPr id="145" name="图片 144">
          <a:extLst>
            <a:ext uri="{FF2B5EF4-FFF2-40B4-BE49-F238E27FC236}">
              <a16:creationId xmlns:a16="http://schemas.microsoft.com/office/drawing/2014/main" id="{7028AC3B-415E-4AB5-B358-A4A377A5ED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095" t="19444" r="29028" b="18611"/>
        <a:stretch/>
      </xdr:blipFill>
      <xdr:spPr bwMode="auto">
        <a:xfrm>
          <a:off x="6602506" y="12343839"/>
          <a:ext cx="470647" cy="325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19050</xdr:colOff>
      <xdr:row>23</xdr:row>
      <xdr:rowOff>60927</xdr:rowOff>
    </xdr:from>
    <xdr:to>
      <xdr:col>16</xdr:col>
      <xdr:colOff>523315</xdr:colOff>
      <xdr:row>23</xdr:row>
      <xdr:rowOff>436045</xdr:rowOff>
    </xdr:to>
    <xdr:pic>
      <xdr:nvPicPr>
        <xdr:cNvPr id="146" name="图片 145">
          <a:extLst>
            <a:ext uri="{FF2B5EF4-FFF2-40B4-BE49-F238E27FC236}">
              <a16:creationId xmlns:a16="http://schemas.microsoft.com/office/drawing/2014/main" id="{8DB20C51-93C1-4102-BB76-1CC8CBAB9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14310327"/>
          <a:ext cx="504265" cy="375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53788</xdr:colOff>
      <xdr:row>22</xdr:row>
      <xdr:rowOff>66675</xdr:rowOff>
    </xdr:from>
    <xdr:to>
      <xdr:col>16</xdr:col>
      <xdr:colOff>539563</xdr:colOff>
      <xdr:row>22</xdr:row>
      <xdr:rowOff>452633</xdr:rowOff>
    </xdr:to>
    <xdr:pic>
      <xdr:nvPicPr>
        <xdr:cNvPr id="147" name="图片 146">
          <a:extLst>
            <a:ext uri="{FF2B5EF4-FFF2-40B4-BE49-F238E27FC236}">
              <a16:creationId xmlns:a16="http://schemas.microsoft.com/office/drawing/2014/main" id="{9B6545F3-949A-4FE2-AC59-24207C3DB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7463" y="13811250"/>
          <a:ext cx="485775" cy="385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47626</xdr:colOff>
      <xdr:row>48</xdr:row>
      <xdr:rowOff>104775</xdr:rowOff>
    </xdr:from>
    <xdr:to>
      <xdr:col>16</xdr:col>
      <xdr:colOff>504825</xdr:colOff>
      <xdr:row>48</xdr:row>
      <xdr:rowOff>367475</xdr:rowOff>
    </xdr:to>
    <xdr:pic>
      <xdr:nvPicPr>
        <xdr:cNvPr id="149" name="图片 148">
          <a:extLst>
            <a:ext uri="{FF2B5EF4-FFF2-40B4-BE49-F238E27FC236}">
              <a16:creationId xmlns:a16="http://schemas.microsoft.com/office/drawing/2014/main" id="{016C79A5-F514-4462-9E8F-41CA795F49B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35" t="17778" r="28362" b="24444"/>
        <a:stretch/>
      </xdr:blipFill>
      <xdr:spPr bwMode="auto">
        <a:xfrm>
          <a:off x="6591301" y="38080950"/>
          <a:ext cx="457199" cy="26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142875</xdr:colOff>
      <xdr:row>50</xdr:row>
      <xdr:rowOff>59055</xdr:rowOff>
    </xdr:from>
    <xdr:to>
      <xdr:col>16</xdr:col>
      <xdr:colOff>384175</xdr:colOff>
      <xdr:row>50</xdr:row>
      <xdr:rowOff>488950</xdr:rowOff>
    </xdr:to>
    <xdr:pic>
      <xdr:nvPicPr>
        <xdr:cNvPr id="150" name="图片 149">
          <a:extLst>
            <a:ext uri="{FF2B5EF4-FFF2-40B4-BE49-F238E27FC236}">
              <a16:creationId xmlns:a16="http://schemas.microsoft.com/office/drawing/2014/main" id="{1613D5CD-EA0B-485F-833E-E3BB01EB7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6686550" y="32986980"/>
          <a:ext cx="241300" cy="429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47626</xdr:colOff>
      <xdr:row>51</xdr:row>
      <xdr:rowOff>152401</xdr:rowOff>
    </xdr:from>
    <xdr:to>
      <xdr:col>16</xdr:col>
      <xdr:colOff>533094</xdr:colOff>
      <xdr:row>51</xdr:row>
      <xdr:rowOff>342901</xdr:rowOff>
    </xdr:to>
    <xdr:pic>
      <xdr:nvPicPr>
        <xdr:cNvPr id="159" name="图片 158">
          <a:extLst>
            <a:ext uri="{FF2B5EF4-FFF2-40B4-BE49-F238E27FC236}">
              <a16:creationId xmlns:a16="http://schemas.microsoft.com/office/drawing/2014/main" id="{6A65A886-7065-45F8-AFE5-89790088F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1" y="43681651"/>
          <a:ext cx="485468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66676</xdr:colOff>
      <xdr:row>45</xdr:row>
      <xdr:rowOff>85726</xdr:rowOff>
    </xdr:from>
    <xdr:to>
      <xdr:col>16</xdr:col>
      <xdr:colOff>513460</xdr:colOff>
      <xdr:row>45</xdr:row>
      <xdr:rowOff>466726</xdr:rowOff>
    </xdr:to>
    <xdr:pic>
      <xdr:nvPicPr>
        <xdr:cNvPr id="160" name="图片 159">
          <a:extLst>
            <a:ext uri="{FF2B5EF4-FFF2-40B4-BE49-F238E27FC236}">
              <a16:creationId xmlns:a16="http://schemas.microsoft.com/office/drawing/2014/main" id="{0EA25606-6291-45A2-8748-65E2116D8BF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99" t="40111" r="41224" b="21170"/>
        <a:stretch/>
      </xdr:blipFill>
      <xdr:spPr bwMode="auto">
        <a:xfrm>
          <a:off x="6610351" y="29984701"/>
          <a:ext cx="446784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85727</xdr:colOff>
      <xdr:row>46</xdr:row>
      <xdr:rowOff>123827</xdr:rowOff>
    </xdr:from>
    <xdr:to>
      <xdr:col>16</xdr:col>
      <xdr:colOff>514351</xdr:colOff>
      <xdr:row>46</xdr:row>
      <xdr:rowOff>412139</xdr:rowOff>
    </xdr:to>
    <xdr:pic>
      <xdr:nvPicPr>
        <xdr:cNvPr id="161" name="图片 160">
          <a:extLst>
            <a:ext uri="{FF2B5EF4-FFF2-40B4-BE49-F238E27FC236}">
              <a16:creationId xmlns:a16="http://schemas.microsoft.com/office/drawing/2014/main" id="{0B2E183E-6190-42DF-9E94-27D77F6DB1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10" t="31198" r="34150" b="27020"/>
        <a:stretch/>
      </xdr:blipFill>
      <xdr:spPr bwMode="auto">
        <a:xfrm>
          <a:off x="6629402" y="30527627"/>
          <a:ext cx="428624" cy="28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76200</xdr:colOff>
      <xdr:row>49</xdr:row>
      <xdr:rowOff>104775</xdr:rowOff>
    </xdr:from>
    <xdr:to>
      <xdr:col>16</xdr:col>
      <xdr:colOff>527855</xdr:colOff>
      <xdr:row>49</xdr:row>
      <xdr:rowOff>342900</xdr:rowOff>
    </xdr:to>
    <xdr:pic>
      <xdr:nvPicPr>
        <xdr:cNvPr id="162" name="图片 161">
          <a:extLst>
            <a:ext uri="{FF2B5EF4-FFF2-40B4-BE49-F238E27FC236}">
              <a16:creationId xmlns:a16="http://schemas.microsoft.com/office/drawing/2014/main" id="{3B1E9D72-FD18-46D7-BA2A-6843CBC87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38585775"/>
          <a:ext cx="45165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19050</xdr:colOff>
      <xdr:row>44</xdr:row>
      <xdr:rowOff>28575</xdr:rowOff>
    </xdr:from>
    <xdr:to>
      <xdr:col>16</xdr:col>
      <xdr:colOff>538937</xdr:colOff>
      <xdr:row>44</xdr:row>
      <xdr:rowOff>314324</xdr:rowOff>
    </xdr:to>
    <xdr:pic>
      <xdr:nvPicPr>
        <xdr:cNvPr id="163" name="图片 162">
          <a:extLst>
            <a:ext uri="{FF2B5EF4-FFF2-40B4-BE49-F238E27FC236}">
              <a16:creationId xmlns:a16="http://schemas.microsoft.com/office/drawing/2014/main" id="{2B17649D-C1C5-4D24-AF42-6886BC197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35985450"/>
          <a:ext cx="519887" cy="285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66675</xdr:colOff>
      <xdr:row>47</xdr:row>
      <xdr:rowOff>151284</xdr:rowOff>
    </xdr:from>
    <xdr:to>
      <xdr:col>16</xdr:col>
      <xdr:colOff>532401</xdr:colOff>
      <xdr:row>47</xdr:row>
      <xdr:rowOff>400049</xdr:rowOff>
    </xdr:to>
    <xdr:pic>
      <xdr:nvPicPr>
        <xdr:cNvPr id="164" name="图片 163">
          <a:extLst>
            <a:ext uri="{FF2B5EF4-FFF2-40B4-BE49-F238E27FC236}">
              <a16:creationId xmlns:a16="http://schemas.microsoft.com/office/drawing/2014/main" id="{44195713-25BD-4C71-BB2D-59C6FDB5E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0" y="37622634"/>
          <a:ext cx="465726" cy="248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76200</xdr:colOff>
      <xdr:row>55</xdr:row>
      <xdr:rowOff>95251</xdr:rowOff>
    </xdr:from>
    <xdr:to>
      <xdr:col>16</xdr:col>
      <xdr:colOff>438150</xdr:colOff>
      <xdr:row>55</xdr:row>
      <xdr:rowOff>389817</xdr:rowOff>
    </xdr:to>
    <xdr:pic>
      <xdr:nvPicPr>
        <xdr:cNvPr id="165" name="图片 164">
          <a:extLst>
            <a:ext uri="{FF2B5EF4-FFF2-40B4-BE49-F238E27FC236}">
              <a16:creationId xmlns:a16="http://schemas.microsoft.com/office/drawing/2014/main" id="{AE5B57B7-6F06-430C-BE9E-5E5CCDB10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45643801"/>
          <a:ext cx="361950" cy="294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66676</xdr:colOff>
      <xdr:row>61</xdr:row>
      <xdr:rowOff>161926</xdr:rowOff>
    </xdr:from>
    <xdr:to>
      <xdr:col>16</xdr:col>
      <xdr:colOff>485776</xdr:colOff>
      <xdr:row>61</xdr:row>
      <xdr:rowOff>352426</xdr:rowOff>
    </xdr:to>
    <xdr:pic>
      <xdr:nvPicPr>
        <xdr:cNvPr id="166" name="图片 165">
          <a:extLst>
            <a:ext uri="{FF2B5EF4-FFF2-40B4-BE49-F238E27FC236}">
              <a16:creationId xmlns:a16="http://schemas.microsoft.com/office/drawing/2014/main" id="{94284987-4615-4343-A065-6AD5BFF6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1" y="48739426"/>
          <a:ext cx="4191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38100</xdr:colOff>
      <xdr:row>60</xdr:row>
      <xdr:rowOff>95250</xdr:rowOff>
    </xdr:from>
    <xdr:to>
      <xdr:col>16</xdr:col>
      <xdr:colOff>520585</xdr:colOff>
      <xdr:row>60</xdr:row>
      <xdr:rowOff>361950</xdr:rowOff>
    </xdr:to>
    <xdr:pic>
      <xdr:nvPicPr>
        <xdr:cNvPr id="167" name="图片 166">
          <a:extLst>
            <a:ext uri="{FF2B5EF4-FFF2-40B4-BE49-F238E27FC236}">
              <a16:creationId xmlns:a16="http://schemas.microsoft.com/office/drawing/2014/main" id="{B7E156CD-FD85-4E21-B399-55768C1E6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48167925"/>
          <a:ext cx="48248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66675</xdr:colOff>
      <xdr:row>53</xdr:row>
      <xdr:rowOff>104776</xdr:rowOff>
    </xdr:from>
    <xdr:to>
      <xdr:col>16</xdr:col>
      <xdr:colOff>514646</xdr:colOff>
      <xdr:row>53</xdr:row>
      <xdr:rowOff>352426</xdr:rowOff>
    </xdr:to>
    <xdr:pic>
      <xdr:nvPicPr>
        <xdr:cNvPr id="168" name="图片 167">
          <a:extLst>
            <a:ext uri="{FF2B5EF4-FFF2-40B4-BE49-F238E27FC236}">
              <a16:creationId xmlns:a16="http://schemas.microsoft.com/office/drawing/2014/main" id="{0137CB4E-A4E3-4E02-B267-C4EFA0F20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0" y="44643676"/>
          <a:ext cx="44797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47626</xdr:colOff>
      <xdr:row>52</xdr:row>
      <xdr:rowOff>95250</xdr:rowOff>
    </xdr:from>
    <xdr:to>
      <xdr:col>16</xdr:col>
      <xdr:colOff>473836</xdr:colOff>
      <xdr:row>52</xdr:row>
      <xdr:rowOff>352425</xdr:rowOff>
    </xdr:to>
    <xdr:pic>
      <xdr:nvPicPr>
        <xdr:cNvPr id="169" name="图片 168">
          <a:extLst>
            <a:ext uri="{FF2B5EF4-FFF2-40B4-BE49-F238E27FC236}">
              <a16:creationId xmlns:a16="http://schemas.microsoft.com/office/drawing/2014/main" id="{C4FEC1AD-FDCB-4B5F-8CAD-610F79043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1" y="44129325"/>
          <a:ext cx="42621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57150</xdr:colOff>
      <xdr:row>13</xdr:row>
      <xdr:rowOff>85725</xdr:rowOff>
    </xdr:from>
    <xdr:to>
      <xdr:col>16</xdr:col>
      <xdr:colOff>533399</xdr:colOff>
      <xdr:row>13</xdr:row>
      <xdr:rowOff>381607</xdr:rowOff>
    </xdr:to>
    <xdr:pic>
      <xdr:nvPicPr>
        <xdr:cNvPr id="170" name="图片 169">
          <a:extLst>
            <a:ext uri="{FF2B5EF4-FFF2-40B4-BE49-F238E27FC236}">
              <a16:creationId xmlns:a16="http://schemas.microsoft.com/office/drawing/2014/main" id="{4F40DEB4-ABE4-45C2-9743-59DF1E51B6C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76" t="8056" r="25579" b="10833"/>
        <a:stretch/>
      </xdr:blipFill>
      <xdr:spPr bwMode="auto">
        <a:xfrm>
          <a:off x="6600825" y="6762750"/>
          <a:ext cx="476249" cy="295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123825</xdr:colOff>
      <xdr:row>84</xdr:row>
      <xdr:rowOff>66675</xdr:rowOff>
    </xdr:from>
    <xdr:to>
      <xdr:col>16</xdr:col>
      <xdr:colOff>419444</xdr:colOff>
      <xdr:row>84</xdr:row>
      <xdr:rowOff>428624</xdr:rowOff>
    </xdr:to>
    <xdr:pic>
      <xdr:nvPicPr>
        <xdr:cNvPr id="171" name="图片 170">
          <a:extLst>
            <a:ext uri="{FF2B5EF4-FFF2-40B4-BE49-F238E27FC236}">
              <a16:creationId xmlns:a16="http://schemas.microsoft.com/office/drawing/2014/main" id="{C184C39F-0424-440C-AAC3-B18C167A9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61769625"/>
          <a:ext cx="29561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90186</xdr:colOff>
      <xdr:row>82</xdr:row>
      <xdr:rowOff>85725</xdr:rowOff>
    </xdr:from>
    <xdr:to>
      <xdr:col>16</xdr:col>
      <xdr:colOff>452136</xdr:colOff>
      <xdr:row>82</xdr:row>
      <xdr:rowOff>420127</xdr:rowOff>
    </xdr:to>
    <xdr:pic>
      <xdr:nvPicPr>
        <xdr:cNvPr id="172" name="图片 171">
          <a:extLst>
            <a:ext uri="{FF2B5EF4-FFF2-40B4-BE49-F238E27FC236}">
              <a16:creationId xmlns:a16="http://schemas.microsoft.com/office/drawing/2014/main" id="{15799E17-3A6F-4005-A08B-DD7D2B3C7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3861" y="60779025"/>
          <a:ext cx="361950" cy="334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66675</xdr:colOff>
      <xdr:row>83</xdr:row>
      <xdr:rowOff>148956</xdr:rowOff>
    </xdr:from>
    <xdr:to>
      <xdr:col>16</xdr:col>
      <xdr:colOff>441867</xdr:colOff>
      <xdr:row>83</xdr:row>
      <xdr:rowOff>387081</xdr:rowOff>
    </xdr:to>
    <xdr:pic>
      <xdr:nvPicPr>
        <xdr:cNvPr id="173" name="图片 172">
          <a:extLst>
            <a:ext uri="{FF2B5EF4-FFF2-40B4-BE49-F238E27FC236}">
              <a16:creationId xmlns:a16="http://schemas.microsoft.com/office/drawing/2014/main" id="{EE149E61-5100-45F3-9B80-65D445ABC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0" y="61347081"/>
          <a:ext cx="375192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47625</xdr:colOff>
      <xdr:row>12</xdr:row>
      <xdr:rowOff>123825</xdr:rowOff>
    </xdr:from>
    <xdr:to>
      <xdr:col>16</xdr:col>
      <xdr:colOff>514350</xdr:colOff>
      <xdr:row>12</xdr:row>
      <xdr:rowOff>409104</xdr:rowOff>
    </xdr:to>
    <xdr:pic>
      <xdr:nvPicPr>
        <xdr:cNvPr id="175" name="图片 174">
          <a:extLst>
            <a:ext uri="{FF2B5EF4-FFF2-40B4-BE49-F238E27FC236}">
              <a16:creationId xmlns:a16="http://schemas.microsoft.com/office/drawing/2014/main" id="{89CFC182-4844-4439-ABD1-EBBB344FA72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87" t="9167" r="21769" b="15278"/>
        <a:stretch/>
      </xdr:blipFill>
      <xdr:spPr bwMode="auto">
        <a:xfrm>
          <a:off x="6591300" y="6800850"/>
          <a:ext cx="466725" cy="285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47627</xdr:colOff>
      <xdr:row>85</xdr:row>
      <xdr:rowOff>161926</xdr:rowOff>
    </xdr:from>
    <xdr:to>
      <xdr:col>16</xdr:col>
      <xdr:colOff>507195</xdr:colOff>
      <xdr:row>85</xdr:row>
      <xdr:rowOff>333376</xdr:rowOff>
    </xdr:to>
    <xdr:pic>
      <xdr:nvPicPr>
        <xdr:cNvPr id="174" name="图片 173">
          <a:extLst>
            <a:ext uri="{FF2B5EF4-FFF2-40B4-BE49-F238E27FC236}">
              <a16:creationId xmlns:a16="http://schemas.microsoft.com/office/drawing/2014/main" id="{3FEEED9C-AE6D-46BC-84EE-164E8D2F8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2" y="62874526"/>
          <a:ext cx="459568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66675</xdr:colOff>
      <xdr:row>86</xdr:row>
      <xdr:rowOff>59778</xdr:rowOff>
    </xdr:from>
    <xdr:to>
      <xdr:col>16</xdr:col>
      <xdr:colOff>495300</xdr:colOff>
      <xdr:row>86</xdr:row>
      <xdr:rowOff>473622</xdr:rowOff>
    </xdr:to>
    <xdr:pic>
      <xdr:nvPicPr>
        <xdr:cNvPr id="176" name="Picture 16">
          <a:extLst>
            <a:ext uri="{FF2B5EF4-FFF2-40B4-BE49-F238E27FC236}">
              <a16:creationId xmlns:a16="http://schemas.microsoft.com/office/drawing/2014/main" id="{5ADDA74F-C865-4841-8D4A-25F3FF67C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55" b="-755"/>
        <a:stretch>
          <a:fillRect/>
        </a:stretch>
      </xdr:blipFill>
      <xdr:spPr bwMode="auto">
        <a:xfrm>
          <a:off x="6610350" y="63277203"/>
          <a:ext cx="428625" cy="41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19050</xdr:colOff>
      <xdr:row>87</xdr:row>
      <xdr:rowOff>76200</xdr:rowOff>
    </xdr:from>
    <xdr:to>
      <xdr:col>16</xdr:col>
      <xdr:colOff>521438</xdr:colOff>
      <xdr:row>87</xdr:row>
      <xdr:rowOff>333375</xdr:rowOff>
    </xdr:to>
    <xdr:pic>
      <xdr:nvPicPr>
        <xdr:cNvPr id="177" name="图片 176">
          <a:extLst>
            <a:ext uri="{FF2B5EF4-FFF2-40B4-BE49-F238E27FC236}">
              <a16:creationId xmlns:a16="http://schemas.microsoft.com/office/drawing/2014/main" id="{D5927212-9241-4AEF-9C2C-D2D5586F2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64303275"/>
          <a:ext cx="502388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38100</xdr:colOff>
      <xdr:row>88</xdr:row>
      <xdr:rowOff>76200</xdr:rowOff>
    </xdr:from>
    <xdr:to>
      <xdr:col>16</xdr:col>
      <xdr:colOff>494071</xdr:colOff>
      <xdr:row>88</xdr:row>
      <xdr:rowOff>342900</xdr:rowOff>
    </xdr:to>
    <xdr:pic>
      <xdr:nvPicPr>
        <xdr:cNvPr id="178" name="图片 177">
          <a:extLst>
            <a:ext uri="{FF2B5EF4-FFF2-40B4-BE49-F238E27FC236}">
              <a16:creationId xmlns:a16="http://schemas.microsoft.com/office/drawing/2014/main" id="{AF1F9ADB-CA26-4457-AA5D-9197CD580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64808100"/>
          <a:ext cx="455971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57150</xdr:colOff>
      <xdr:row>89</xdr:row>
      <xdr:rowOff>57150</xdr:rowOff>
    </xdr:from>
    <xdr:to>
      <xdr:col>16</xdr:col>
      <xdr:colOff>485775</xdr:colOff>
      <xdr:row>89</xdr:row>
      <xdr:rowOff>470994</xdr:rowOff>
    </xdr:to>
    <xdr:pic>
      <xdr:nvPicPr>
        <xdr:cNvPr id="179" name="Picture 16">
          <a:extLst>
            <a:ext uri="{FF2B5EF4-FFF2-40B4-BE49-F238E27FC236}">
              <a16:creationId xmlns:a16="http://schemas.microsoft.com/office/drawing/2014/main" id="{C0C9DDB4-3909-4D84-A885-6AF177511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55" b="-755"/>
        <a:stretch>
          <a:fillRect/>
        </a:stretch>
      </xdr:blipFill>
      <xdr:spPr bwMode="auto">
        <a:xfrm>
          <a:off x="6600825" y="65293875"/>
          <a:ext cx="428625" cy="41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47625</xdr:colOff>
      <xdr:row>90</xdr:row>
      <xdr:rowOff>114301</xdr:rowOff>
    </xdr:from>
    <xdr:to>
      <xdr:col>16</xdr:col>
      <xdr:colOff>495300</xdr:colOff>
      <xdr:row>90</xdr:row>
      <xdr:rowOff>345941</xdr:rowOff>
    </xdr:to>
    <xdr:pic>
      <xdr:nvPicPr>
        <xdr:cNvPr id="180" name="图片 179">
          <a:extLst>
            <a:ext uri="{FF2B5EF4-FFF2-40B4-BE49-F238E27FC236}">
              <a16:creationId xmlns:a16="http://schemas.microsoft.com/office/drawing/2014/main" id="{D99E3B90-26EE-4063-A813-1AEAEF885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65855851"/>
          <a:ext cx="447675" cy="231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47626</xdr:colOff>
      <xdr:row>91</xdr:row>
      <xdr:rowOff>85725</xdr:rowOff>
    </xdr:from>
    <xdr:to>
      <xdr:col>16</xdr:col>
      <xdr:colOff>523876</xdr:colOff>
      <xdr:row>91</xdr:row>
      <xdr:rowOff>381322</xdr:rowOff>
    </xdr:to>
    <xdr:pic>
      <xdr:nvPicPr>
        <xdr:cNvPr id="181" name="图片 180">
          <a:extLst>
            <a:ext uri="{FF2B5EF4-FFF2-40B4-BE49-F238E27FC236}">
              <a16:creationId xmlns:a16="http://schemas.microsoft.com/office/drawing/2014/main" id="{356955CD-60A2-46A8-9EED-72D20D5BE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1" y="66332100"/>
          <a:ext cx="476250" cy="295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38100</xdr:colOff>
      <xdr:row>92</xdr:row>
      <xdr:rowOff>85725</xdr:rowOff>
    </xdr:from>
    <xdr:to>
      <xdr:col>16</xdr:col>
      <xdr:colOff>520303</xdr:colOff>
      <xdr:row>92</xdr:row>
      <xdr:rowOff>323850</xdr:rowOff>
    </xdr:to>
    <xdr:pic>
      <xdr:nvPicPr>
        <xdr:cNvPr id="182" name="图片 181">
          <a:extLst>
            <a:ext uri="{FF2B5EF4-FFF2-40B4-BE49-F238E27FC236}">
              <a16:creationId xmlns:a16="http://schemas.microsoft.com/office/drawing/2014/main" id="{9F669E61-95E0-4B35-B6E0-1BB639695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66836925"/>
          <a:ext cx="482203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38100</xdr:colOff>
      <xdr:row>93</xdr:row>
      <xdr:rowOff>85726</xdr:rowOff>
    </xdr:from>
    <xdr:to>
      <xdr:col>16</xdr:col>
      <xdr:colOff>485775</xdr:colOff>
      <xdr:row>93</xdr:row>
      <xdr:rowOff>438038</xdr:rowOff>
    </xdr:to>
    <xdr:pic>
      <xdr:nvPicPr>
        <xdr:cNvPr id="183" name="图片 182">
          <a:extLst>
            <a:ext uri="{FF2B5EF4-FFF2-40B4-BE49-F238E27FC236}">
              <a16:creationId xmlns:a16="http://schemas.microsoft.com/office/drawing/2014/main" id="{D4243A84-7240-426C-B2FE-C9FC595F7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67341751"/>
          <a:ext cx="447675" cy="352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19051</xdr:colOff>
      <xdr:row>94</xdr:row>
      <xdr:rowOff>76201</xdr:rowOff>
    </xdr:from>
    <xdr:to>
      <xdr:col>16</xdr:col>
      <xdr:colOff>476251</xdr:colOff>
      <xdr:row>94</xdr:row>
      <xdr:rowOff>400539</xdr:rowOff>
    </xdr:to>
    <xdr:pic>
      <xdr:nvPicPr>
        <xdr:cNvPr id="184" name="图片 183">
          <a:extLst>
            <a:ext uri="{FF2B5EF4-FFF2-40B4-BE49-F238E27FC236}">
              <a16:creationId xmlns:a16="http://schemas.microsoft.com/office/drawing/2014/main" id="{F39FDE58-8519-4891-9868-5197DBA0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6" y="67837051"/>
          <a:ext cx="457200" cy="324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85725</xdr:colOff>
      <xdr:row>95</xdr:row>
      <xdr:rowOff>104775</xdr:rowOff>
    </xdr:from>
    <xdr:to>
      <xdr:col>16</xdr:col>
      <xdr:colOff>479612</xdr:colOff>
      <xdr:row>95</xdr:row>
      <xdr:rowOff>466725</xdr:rowOff>
    </xdr:to>
    <xdr:pic>
      <xdr:nvPicPr>
        <xdr:cNvPr id="185" name="图片 184">
          <a:extLst>
            <a:ext uri="{FF2B5EF4-FFF2-40B4-BE49-F238E27FC236}">
              <a16:creationId xmlns:a16="http://schemas.microsoft.com/office/drawing/2014/main" id="{31661814-1DD1-4E32-817E-9D0B4661F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6629400" y="67360800"/>
          <a:ext cx="393887" cy="361950"/>
        </a:xfrm>
        <a:prstGeom prst="rect">
          <a:avLst/>
        </a:prstGeom>
      </xdr:spPr>
    </xdr:pic>
    <xdr:clientData/>
  </xdr:twoCellAnchor>
  <xdr:twoCellAnchor>
    <xdr:from>
      <xdr:col>16</xdr:col>
      <xdr:colOff>57150</xdr:colOff>
      <xdr:row>19</xdr:row>
      <xdr:rowOff>76200</xdr:rowOff>
    </xdr:from>
    <xdr:to>
      <xdr:col>16</xdr:col>
      <xdr:colOff>495300</xdr:colOff>
      <xdr:row>19</xdr:row>
      <xdr:rowOff>449916</xdr:rowOff>
    </xdr:to>
    <xdr:pic>
      <xdr:nvPicPr>
        <xdr:cNvPr id="186" name="Picture 8">
          <a:extLst>
            <a:ext uri="{FF2B5EF4-FFF2-40B4-BE49-F238E27FC236}">
              <a16:creationId xmlns:a16="http://schemas.microsoft.com/office/drawing/2014/main" id="{5591EE50-B36D-40B0-B584-3DDD2AF0A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636" b="-1636"/>
        <a:stretch>
          <a:fillRect/>
        </a:stretch>
      </xdr:blipFill>
      <xdr:spPr>
        <a:xfrm>
          <a:off x="6600825" y="10791825"/>
          <a:ext cx="438150" cy="373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1" displayName="表1" ref="A2:D48" totalsRowShown="0">
  <autoFilter ref="A2:D48" xr:uid="{00000000-0009-0000-0100-000001000000}"/>
  <tableColumns count="4">
    <tableColumn id="1" xr3:uid="{00000000-0010-0000-0000-000001000000}" name="序号" dataDxfId="7">
      <calculatedColumnFormula>0+1</calculatedColumnFormula>
    </tableColumn>
    <tableColumn id="2" xr3:uid="{00000000-0010-0000-0000-000002000000}" name="时间" dataDxfId="6"/>
    <tableColumn id="3" xr3:uid="{00000000-0010-0000-0000-000003000000}" name="更改描述" dataDxfId="5"/>
    <tableColumn id="4" xr3:uid="{00000000-0010-0000-0000-000004000000}" name="来源" dataDxfId="4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20343-0128-440C-AF21-834A3395BDDE}">
  <dimension ref="A1"/>
  <sheetViews>
    <sheetView workbookViewId="0"/>
  </sheetViews>
  <sheetFormatPr defaultRowHeight="13.5" x14ac:dyDescent="0.15"/>
  <sheetData/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3E50D-D068-48FD-AB0D-F3580779FD5C}">
  <sheetPr>
    <pageSetUpPr fitToPage="1"/>
  </sheetPr>
  <dimension ref="A1:D48"/>
  <sheetViews>
    <sheetView topLeftCell="A33" zoomScale="130" zoomScaleNormal="130" workbookViewId="0">
      <selection activeCell="C48" sqref="C48"/>
    </sheetView>
  </sheetViews>
  <sheetFormatPr defaultColWidth="9" defaultRowHeight="13.5" x14ac:dyDescent="0.15"/>
  <cols>
    <col min="1" max="1" width="6.125" customWidth="1"/>
    <col min="2" max="2" width="11.375" customWidth="1"/>
    <col min="3" max="3" width="113.25" customWidth="1"/>
    <col min="4" max="4" width="20.75" customWidth="1"/>
  </cols>
  <sheetData>
    <row r="1" spans="1:4" ht="30" customHeight="1" x14ac:dyDescent="0.15">
      <c r="A1" s="63" t="s">
        <v>137</v>
      </c>
      <c r="B1" s="64"/>
      <c r="C1" s="64"/>
      <c r="D1" s="64"/>
    </row>
    <row r="2" spans="1:4" ht="15.75" x14ac:dyDescent="0.15">
      <c r="A2" s="1" t="s">
        <v>0</v>
      </c>
      <c r="B2" s="1" t="s">
        <v>1</v>
      </c>
      <c r="C2" s="2" t="s">
        <v>2</v>
      </c>
      <c r="D2" s="1" t="s">
        <v>3</v>
      </c>
    </row>
    <row r="3" spans="1:4" s="24" customFormat="1" ht="15.75" x14ac:dyDescent="0.15">
      <c r="A3" s="38">
        <f t="shared" ref="A3" si="0">0+1</f>
        <v>1</v>
      </c>
      <c r="B3" s="39">
        <v>44985</v>
      </c>
      <c r="C3" s="38" t="s">
        <v>162</v>
      </c>
      <c r="D3" s="40"/>
    </row>
    <row r="4" spans="1:4" s="24" customFormat="1" ht="15.75" x14ac:dyDescent="0.15">
      <c r="A4" s="38">
        <f>A3+1</f>
        <v>2</v>
      </c>
      <c r="B4" s="39">
        <v>45055</v>
      </c>
      <c r="C4" s="38" t="s">
        <v>161</v>
      </c>
      <c r="D4" s="40"/>
    </row>
    <row r="5" spans="1:4" s="24" customFormat="1" ht="15.75" x14ac:dyDescent="0.15">
      <c r="A5" s="38">
        <f t="shared" ref="A5:A48" si="1">A4+1</f>
        <v>3</v>
      </c>
      <c r="B5" s="39">
        <v>45062</v>
      </c>
      <c r="C5" s="38" t="s">
        <v>163</v>
      </c>
      <c r="D5" s="40" t="s">
        <v>149</v>
      </c>
    </row>
    <row r="6" spans="1:4" s="24" customFormat="1" ht="15.75" x14ac:dyDescent="0.15">
      <c r="A6" s="38">
        <f t="shared" si="1"/>
        <v>4</v>
      </c>
      <c r="B6" s="39">
        <v>45062</v>
      </c>
      <c r="C6" s="38" t="s">
        <v>147</v>
      </c>
      <c r="D6" s="40" t="s">
        <v>149</v>
      </c>
    </row>
    <row r="7" spans="1:4" s="24" customFormat="1" ht="15.75" x14ac:dyDescent="0.15">
      <c r="A7" s="38">
        <f t="shared" si="1"/>
        <v>5</v>
      </c>
      <c r="B7" s="39">
        <v>45062</v>
      </c>
      <c r="C7" s="38" t="s">
        <v>148</v>
      </c>
      <c r="D7" s="40" t="s">
        <v>149</v>
      </c>
    </row>
    <row r="8" spans="1:4" s="24" customFormat="1" ht="15.75" x14ac:dyDescent="0.15">
      <c r="A8" s="38">
        <f t="shared" si="1"/>
        <v>6</v>
      </c>
      <c r="B8" s="39">
        <v>45062</v>
      </c>
      <c r="C8" s="38" t="s">
        <v>159</v>
      </c>
      <c r="D8" s="40" t="s">
        <v>149</v>
      </c>
    </row>
    <row r="9" spans="1:4" s="24" customFormat="1" ht="15.75" x14ac:dyDescent="0.15">
      <c r="A9" s="38">
        <f t="shared" si="1"/>
        <v>7</v>
      </c>
      <c r="B9" s="39">
        <v>45062</v>
      </c>
      <c r="C9" s="38" t="s">
        <v>160</v>
      </c>
      <c r="D9" s="40" t="s">
        <v>149</v>
      </c>
    </row>
    <row r="10" spans="1:4" s="24" customFormat="1" ht="15.75" x14ac:dyDescent="0.15">
      <c r="A10" s="38">
        <f t="shared" si="1"/>
        <v>8</v>
      </c>
      <c r="B10" s="39">
        <v>45161</v>
      </c>
      <c r="C10" s="38" t="s">
        <v>216</v>
      </c>
      <c r="D10" s="40" t="s">
        <v>215</v>
      </c>
    </row>
    <row r="11" spans="1:4" s="24" customFormat="1" ht="15.75" x14ac:dyDescent="0.15">
      <c r="A11" s="38">
        <f t="shared" si="1"/>
        <v>9</v>
      </c>
      <c r="B11" s="39">
        <v>45161</v>
      </c>
      <c r="C11" s="38" t="s">
        <v>231</v>
      </c>
      <c r="D11" s="40" t="s">
        <v>215</v>
      </c>
    </row>
    <row r="12" spans="1:4" s="24" customFormat="1" ht="15.75" x14ac:dyDescent="0.15">
      <c r="A12" s="38">
        <f t="shared" si="1"/>
        <v>10</v>
      </c>
      <c r="B12" s="39">
        <v>45169</v>
      </c>
      <c r="C12" s="38" t="s">
        <v>205</v>
      </c>
      <c r="D12" s="40" t="s">
        <v>199</v>
      </c>
    </row>
    <row r="13" spans="1:4" s="24" customFormat="1" ht="15.75" x14ac:dyDescent="0.15">
      <c r="A13" s="38">
        <f t="shared" si="1"/>
        <v>11</v>
      </c>
      <c r="B13" s="39">
        <v>45169</v>
      </c>
      <c r="C13" s="38" t="s">
        <v>201</v>
      </c>
      <c r="D13" s="40" t="s">
        <v>199</v>
      </c>
    </row>
    <row r="14" spans="1:4" s="24" customFormat="1" ht="15.75" x14ac:dyDescent="0.15">
      <c r="A14" s="38">
        <f t="shared" si="1"/>
        <v>12</v>
      </c>
      <c r="B14" s="39">
        <v>45169</v>
      </c>
      <c r="C14" s="38" t="s">
        <v>202</v>
      </c>
      <c r="D14" s="40" t="s">
        <v>203</v>
      </c>
    </row>
    <row r="15" spans="1:4" s="24" customFormat="1" ht="15.75" x14ac:dyDescent="0.15">
      <c r="A15" s="38">
        <f t="shared" si="1"/>
        <v>13</v>
      </c>
      <c r="B15" s="39">
        <v>45187</v>
      </c>
      <c r="C15" s="38" t="s">
        <v>209</v>
      </c>
      <c r="D15" s="40" t="s">
        <v>208</v>
      </c>
    </row>
    <row r="16" spans="1:4" s="24" customFormat="1" ht="15.75" x14ac:dyDescent="0.15">
      <c r="A16" s="38">
        <f t="shared" si="1"/>
        <v>14</v>
      </c>
      <c r="B16" s="39">
        <v>45187</v>
      </c>
      <c r="C16" s="38" t="s">
        <v>207</v>
      </c>
      <c r="D16" s="40" t="s">
        <v>208</v>
      </c>
    </row>
    <row r="17" spans="1:4" s="24" customFormat="1" ht="15.75" x14ac:dyDescent="0.15">
      <c r="A17" s="38">
        <f t="shared" si="1"/>
        <v>15</v>
      </c>
      <c r="B17" s="39">
        <v>45195</v>
      </c>
      <c r="C17" s="38" t="s">
        <v>232</v>
      </c>
      <c r="D17" s="40" t="s">
        <v>212</v>
      </c>
    </row>
    <row r="18" spans="1:4" s="24" customFormat="1" ht="15.75" x14ac:dyDescent="0.15">
      <c r="A18" s="38">
        <f t="shared" si="1"/>
        <v>16</v>
      </c>
      <c r="B18" s="39">
        <v>45219</v>
      </c>
      <c r="C18" s="38" t="s">
        <v>225</v>
      </c>
      <c r="D18" s="40" t="s">
        <v>224</v>
      </c>
    </row>
    <row r="19" spans="1:4" s="24" customFormat="1" ht="15.75" x14ac:dyDescent="0.15">
      <c r="A19" s="38">
        <f t="shared" si="1"/>
        <v>17</v>
      </c>
      <c r="B19" s="39">
        <v>45219</v>
      </c>
      <c r="C19" s="38" t="s">
        <v>229</v>
      </c>
      <c r="D19" s="40" t="s">
        <v>224</v>
      </c>
    </row>
    <row r="20" spans="1:4" s="24" customFormat="1" ht="15.75" x14ac:dyDescent="0.15">
      <c r="A20" s="38">
        <f t="shared" si="1"/>
        <v>18</v>
      </c>
      <c r="B20" s="39">
        <v>45282</v>
      </c>
      <c r="C20" s="38" t="s">
        <v>237</v>
      </c>
      <c r="D20" s="40" t="s">
        <v>238</v>
      </c>
    </row>
    <row r="21" spans="1:4" s="24" customFormat="1" ht="31.5" x14ac:dyDescent="0.15">
      <c r="A21" s="38">
        <f t="shared" si="1"/>
        <v>19</v>
      </c>
      <c r="B21" s="39">
        <v>45282</v>
      </c>
      <c r="C21" s="38" t="s">
        <v>255</v>
      </c>
      <c r="D21" s="40" t="s">
        <v>238</v>
      </c>
    </row>
    <row r="22" spans="1:4" s="24" customFormat="1" ht="15.75" x14ac:dyDescent="0.15">
      <c r="A22" s="38">
        <f t="shared" si="1"/>
        <v>20</v>
      </c>
      <c r="B22" s="39">
        <v>45464</v>
      </c>
      <c r="C22" s="38" t="s">
        <v>256</v>
      </c>
      <c r="D22" s="40" t="s">
        <v>261</v>
      </c>
    </row>
    <row r="23" spans="1:4" s="24" customFormat="1" ht="15.75" x14ac:dyDescent="0.15">
      <c r="A23" s="38">
        <f t="shared" si="1"/>
        <v>21</v>
      </c>
      <c r="B23" s="39">
        <v>45464</v>
      </c>
      <c r="C23" s="38" t="s">
        <v>257</v>
      </c>
      <c r="D23" s="40" t="s">
        <v>261</v>
      </c>
    </row>
    <row r="24" spans="1:4" s="24" customFormat="1" ht="15.75" x14ac:dyDescent="0.15">
      <c r="A24" s="38">
        <f t="shared" si="1"/>
        <v>22</v>
      </c>
      <c r="B24" s="39">
        <v>45464</v>
      </c>
      <c r="C24" s="38" t="s">
        <v>259</v>
      </c>
      <c r="D24" s="40" t="s">
        <v>261</v>
      </c>
    </row>
    <row r="25" spans="1:4" s="24" customFormat="1" ht="15.75" x14ac:dyDescent="0.15">
      <c r="A25" s="38">
        <f t="shared" si="1"/>
        <v>23</v>
      </c>
      <c r="B25" s="39">
        <v>45464</v>
      </c>
      <c r="C25" s="38" t="s">
        <v>260</v>
      </c>
      <c r="D25" s="40" t="s">
        <v>261</v>
      </c>
    </row>
    <row r="26" spans="1:4" s="24" customFormat="1" ht="15.75" x14ac:dyDescent="0.15">
      <c r="A26" s="38">
        <f t="shared" si="1"/>
        <v>24</v>
      </c>
      <c r="B26" s="39">
        <v>45538</v>
      </c>
      <c r="C26" s="38" t="s">
        <v>273</v>
      </c>
      <c r="D26" s="40" t="s">
        <v>262</v>
      </c>
    </row>
    <row r="27" spans="1:4" s="24" customFormat="1" ht="15.75" x14ac:dyDescent="0.15">
      <c r="A27" s="38">
        <f t="shared" si="1"/>
        <v>25</v>
      </c>
      <c r="B27" s="39">
        <v>45538</v>
      </c>
      <c r="C27" s="38" t="s">
        <v>271</v>
      </c>
      <c r="D27" s="40" t="s">
        <v>262</v>
      </c>
    </row>
    <row r="28" spans="1:4" s="24" customFormat="1" ht="31.5" x14ac:dyDescent="0.15">
      <c r="A28" s="38">
        <f t="shared" si="1"/>
        <v>26</v>
      </c>
      <c r="B28" s="39">
        <v>45538</v>
      </c>
      <c r="C28" s="38" t="s">
        <v>270</v>
      </c>
      <c r="D28" s="40" t="s">
        <v>262</v>
      </c>
    </row>
    <row r="29" spans="1:4" s="24" customFormat="1" ht="15.75" x14ac:dyDescent="0.15">
      <c r="A29" s="38">
        <f t="shared" si="1"/>
        <v>27</v>
      </c>
      <c r="B29" s="39">
        <v>45538</v>
      </c>
      <c r="C29" s="38" t="s">
        <v>272</v>
      </c>
      <c r="D29" s="40" t="s">
        <v>262</v>
      </c>
    </row>
    <row r="30" spans="1:4" ht="15.75" x14ac:dyDescent="0.15">
      <c r="A30" s="38">
        <f t="shared" si="1"/>
        <v>28</v>
      </c>
      <c r="B30" s="39">
        <v>45601</v>
      </c>
      <c r="C30" s="38" t="s">
        <v>274</v>
      </c>
      <c r="D30" s="40"/>
    </row>
    <row r="31" spans="1:4" ht="15.75" x14ac:dyDescent="0.15">
      <c r="A31" s="38">
        <f t="shared" si="1"/>
        <v>29</v>
      </c>
      <c r="B31" s="39">
        <v>45601</v>
      </c>
      <c r="C31" s="38" t="s">
        <v>277</v>
      </c>
      <c r="D31" s="40"/>
    </row>
    <row r="32" spans="1:4" ht="15.75" x14ac:dyDescent="0.15">
      <c r="A32" s="38">
        <f t="shared" si="1"/>
        <v>30</v>
      </c>
      <c r="B32" s="51">
        <v>45763</v>
      </c>
      <c r="C32" s="2" t="s">
        <v>377</v>
      </c>
      <c r="D32" s="1" t="s">
        <v>336</v>
      </c>
    </row>
    <row r="33" spans="1:4" ht="15.75" x14ac:dyDescent="0.15">
      <c r="A33" s="38">
        <f t="shared" si="1"/>
        <v>31</v>
      </c>
      <c r="B33" s="51">
        <v>45763</v>
      </c>
      <c r="C33" s="2" t="s">
        <v>379</v>
      </c>
      <c r="D33" s="1" t="s">
        <v>336</v>
      </c>
    </row>
    <row r="34" spans="1:4" ht="15.75" x14ac:dyDescent="0.15">
      <c r="A34" s="38">
        <f t="shared" si="1"/>
        <v>32</v>
      </c>
      <c r="B34" s="51">
        <v>45763</v>
      </c>
      <c r="C34" s="2" t="s">
        <v>380</v>
      </c>
      <c r="D34" s="1" t="s">
        <v>336</v>
      </c>
    </row>
    <row r="35" spans="1:4" ht="15.75" x14ac:dyDescent="0.15">
      <c r="A35" s="38">
        <f t="shared" si="1"/>
        <v>33</v>
      </c>
      <c r="B35" s="51">
        <v>45763</v>
      </c>
      <c r="C35" s="2" t="s">
        <v>381</v>
      </c>
      <c r="D35" s="1" t="s">
        <v>336</v>
      </c>
    </row>
    <row r="36" spans="1:4" ht="15.75" x14ac:dyDescent="0.15">
      <c r="A36" s="38">
        <f t="shared" si="1"/>
        <v>34</v>
      </c>
      <c r="B36" s="51">
        <v>45763</v>
      </c>
      <c r="C36" s="2" t="s">
        <v>382</v>
      </c>
      <c r="D36" s="1" t="s">
        <v>336</v>
      </c>
    </row>
    <row r="37" spans="1:4" ht="31.5" x14ac:dyDescent="0.15">
      <c r="A37" s="38">
        <f t="shared" si="1"/>
        <v>35</v>
      </c>
      <c r="B37" s="51">
        <v>45763</v>
      </c>
      <c r="C37" s="2" t="s">
        <v>383</v>
      </c>
      <c r="D37" s="1" t="s">
        <v>336</v>
      </c>
    </row>
    <row r="38" spans="1:4" ht="15.75" x14ac:dyDescent="0.15">
      <c r="A38" s="38">
        <f t="shared" si="1"/>
        <v>36</v>
      </c>
      <c r="B38" s="51">
        <v>45763</v>
      </c>
      <c r="C38" s="2" t="s">
        <v>333</v>
      </c>
      <c r="D38" s="1" t="s">
        <v>335</v>
      </c>
    </row>
    <row r="39" spans="1:4" ht="15.75" x14ac:dyDescent="0.15">
      <c r="A39" s="38">
        <f t="shared" si="1"/>
        <v>37</v>
      </c>
      <c r="B39" s="51">
        <v>45763</v>
      </c>
      <c r="C39" s="2" t="s">
        <v>334</v>
      </c>
      <c r="D39" s="1" t="s">
        <v>335</v>
      </c>
    </row>
    <row r="40" spans="1:4" s="24" customFormat="1" ht="31.5" x14ac:dyDescent="0.15">
      <c r="A40" s="38">
        <f t="shared" si="1"/>
        <v>38</v>
      </c>
      <c r="B40" s="39">
        <v>45769</v>
      </c>
      <c r="C40" s="38" t="s">
        <v>412</v>
      </c>
      <c r="D40" s="40"/>
    </row>
    <row r="41" spans="1:4" s="24" customFormat="1" ht="15.75" x14ac:dyDescent="0.15">
      <c r="A41" s="38">
        <f t="shared" si="1"/>
        <v>39</v>
      </c>
      <c r="B41" s="39">
        <v>45785</v>
      </c>
      <c r="C41" s="38" t="s">
        <v>418</v>
      </c>
      <c r="D41" s="40"/>
    </row>
    <row r="42" spans="1:4" ht="15.75" x14ac:dyDescent="0.15">
      <c r="A42" s="38">
        <f t="shared" si="1"/>
        <v>40</v>
      </c>
      <c r="B42" s="39">
        <v>45790</v>
      </c>
      <c r="C42" s="38" t="s">
        <v>427</v>
      </c>
      <c r="D42" s="40" t="s">
        <v>426</v>
      </c>
    </row>
    <row r="43" spans="1:4" ht="15.75" x14ac:dyDescent="0.15">
      <c r="A43" s="38">
        <f t="shared" si="1"/>
        <v>41</v>
      </c>
      <c r="B43" s="39">
        <v>45790</v>
      </c>
      <c r="C43" s="38" t="s">
        <v>429</v>
      </c>
      <c r="D43" s="40"/>
    </row>
    <row r="44" spans="1:4" ht="15.75" x14ac:dyDescent="0.15">
      <c r="A44" s="38">
        <f t="shared" si="1"/>
        <v>42</v>
      </c>
      <c r="B44" s="39">
        <v>45805</v>
      </c>
      <c r="C44" s="38" t="s">
        <v>431</v>
      </c>
      <c r="D44" s="40" t="s">
        <v>430</v>
      </c>
    </row>
    <row r="45" spans="1:4" ht="31.5" x14ac:dyDescent="0.15">
      <c r="A45" s="38">
        <f t="shared" si="1"/>
        <v>43</v>
      </c>
      <c r="B45" s="39">
        <v>45805</v>
      </c>
      <c r="C45" s="38" t="s">
        <v>466</v>
      </c>
      <c r="D45" s="40" t="s">
        <v>430</v>
      </c>
    </row>
    <row r="46" spans="1:4" ht="31.5" x14ac:dyDescent="0.15">
      <c r="A46" s="60">
        <f t="shared" si="1"/>
        <v>44</v>
      </c>
      <c r="B46" s="61">
        <v>45834</v>
      </c>
      <c r="C46" s="60" t="s">
        <v>471</v>
      </c>
      <c r="D46" s="62" t="s">
        <v>467</v>
      </c>
    </row>
    <row r="47" spans="1:4" ht="15.75" x14ac:dyDescent="0.15">
      <c r="A47" s="60">
        <f t="shared" si="1"/>
        <v>45</v>
      </c>
      <c r="B47" s="61">
        <v>45834</v>
      </c>
      <c r="C47" s="60" t="s">
        <v>472</v>
      </c>
      <c r="D47" s="62" t="s">
        <v>467</v>
      </c>
    </row>
    <row r="48" spans="1:4" ht="15.75" x14ac:dyDescent="0.15">
      <c r="A48" s="60">
        <f t="shared" si="1"/>
        <v>46</v>
      </c>
      <c r="B48" s="61">
        <v>45834</v>
      </c>
      <c r="C48" s="60" t="s">
        <v>473</v>
      </c>
      <c r="D48" s="62" t="s">
        <v>467</v>
      </c>
    </row>
  </sheetData>
  <mergeCells count="1">
    <mergeCell ref="A1:D1"/>
  </mergeCells>
  <phoneticPr fontId="20" type="noConversion"/>
  <printOptions horizontalCentered="1"/>
  <pageMargins left="0.70866141732283505" right="0.70866141732283505" top="0.74803149606299202" bottom="0.74803149606299202" header="0.31496062992126" footer="0.31496062992126"/>
  <pageSetup paperSize="8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DA713-79AA-4C79-A53B-349ED0B9A236}">
  <sheetPr>
    <pageSetUpPr fitToPage="1"/>
  </sheetPr>
  <dimension ref="A1:AI196"/>
  <sheetViews>
    <sheetView tabSelected="1" zoomScaleNormal="100" workbookViewId="0">
      <pane ySplit="8" topLeftCell="A9" activePane="bottomLeft" state="frozen"/>
      <selection pane="bottomLeft" activeCell="I12" sqref="I12"/>
    </sheetView>
  </sheetViews>
  <sheetFormatPr defaultColWidth="9" defaultRowHeight="14.25" outlineLevelRow="1" outlineLevelCol="1" x14ac:dyDescent="0.15"/>
  <cols>
    <col min="1" max="1" width="5.25" style="7" customWidth="1"/>
    <col min="2" max="11" width="2.625" style="7" customWidth="1"/>
    <col min="12" max="12" width="12.625" style="7" customWidth="1"/>
    <col min="13" max="13" width="16.75" style="7" customWidth="1"/>
    <col min="14" max="14" width="14.875" style="35" customWidth="1" outlineLevel="1"/>
    <col min="15" max="15" width="4.875" style="7" customWidth="1" outlineLevel="1"/>
    <col min="16" max="16" width="5.25" style="7" customWidth="1"/>
    <col min="17" max="17" width="7.375" style="7" customWidth="1"/>
    <col min="18" max="18" width="5.875" style="7" customWidth="1" outlineLevel="1"/>
    <col min="19" max="19" width="12.625" style="7" customWidth="1"/>
    <col min="20" max="20" width="4.75" style="37" customWidth="1" outlineLevel="1"/>
    <col min="21" max="21" width="7.125" style="7" customWidth="1" outlineLevel="1"/>
    <col min="22" max="22" width="7.625" style="7" customWidth="1"/>
    <col min="23" max="23" width="7.875" style="7" customWidth="1"/>
    <col min="24" max="24" width="13.125" style="7" customWidth="1"/>
    <col min="25" max="25" width="18.375" style="7" customWidth="1" outlineLevel="1"/>
    <col min="26" max="26" width="11" style="7" customWidth="1" outlineLevel="1"/>
    <col min="27" max="27" width="13.5" style="36" customWidth="1"/>
    <col min="28" max="28" width="9.125" style="7" customWidth="1"/>
    <col min="29" max="29" width="10.875" style="7" customWidth="1"/>
    <col min="30" max="35" width="10.375" style="7" customWidth="1"/>
    <col min="36" max="16384" width="9" style="7"/>
  </cols>
  <sheetData>
    <row r="1" spans="1:35" ht="27.75" customHeight="1" outlineLevel="1" x14ac:dyDescent="0.15">
      <c r="A1" s="70" t="s">
        <v>4</v>
      </c>
      <c r="B1" s="71"/>
      <c r="C1" s="71"/>
      <c r="D1" s="71"/>
      <c r="E1" s="71"/>
      <c r="F1" s="70" t="s">
        <v>5</v>
      </c>
      <c r="G1" s="70"/>
      <c r="H1" s="70"/>
      <c r="I1" s="70"/>
      <c r="J1" s="70"/>
      <c r="K1" s="70"/>
      <c r="L1" s="55"/>
      <c r="M1" s="53"/>
      <c r="N1" s="73" t="s">
        <v>124</v>
      </c>
      <c r="O1" s="73"/>
      <c r="P1" s="73"/>
      <c r="Q1" s="73"/>
      <c r="R1" s="73"/>
      <c r="S1" s="70"/>
      <c r="T1" s="73"/>
      <c r="U1" s="73"/>
      <c r="V1" s="73"/>
      <c r="W1" s="73"/>
      <c r="X1" s="73"/>
      <c r="Y1" s="73"/>
      <c r="Z1" s="73"/>
      <c r="AA1" s="74"/>
      <c r="AB1" s="73"/>
      <c r="AC1" s="54" t="s">
        <v>6</v>
      </c>
      <c r="AD1" s="14" t="s">
        <v>279</v>
      </c>
      <c r="AE1" s="14" t="s">
        <v>281</v>
      </c>
      <c r="AF1" s="14" t="s">
        <v>428</v>
      </c>
      <c r="AG1" s="14" t="s">
        <v>283</v>
      </c>
      <c r="AH1" s="14" t="s">
        <v>409</v>
      </c>
      <c r="AI1" s="14" t="s">
        <v>393</v>
      </c>
    </row>
    <row r="2" spans="1:35" ht="27" customHeight="1" outlineLevel="1" x14ac:dyDescent="0.15">
      <c r="A2" s="70" t="s">
        <v>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3"/>
      <c r="O2" s="73"/>
      <c r="P2" s="73"/>
      <c r="Q2" s="73"/>
      <c r="R2" s="73"/>
      <c r="S2" s="70"/>
      <c r="T2" s="73"/>
      <c r="U2" s="73"/>
      <c r="V2" s="73"/>
      <c r="W2" s="73"/>
      <c r="X2" s="73"/>
      <c r="Y2" s="73"/>
      <c r="Z2" s="73"/>
      <c r="AA2" s="74"/>
      <c r="AB2" s="73"/>
      <c r="AC2" s="54" t="s">
        <v>8</v>
      </c>
      <c r="AD2" s="14" t="s">
        <v>278</v>
      </c>
      <c r="AE2" s="14" t="s">
        <v>278</v>
      </c>
      <c r="AF2" s="14" t="s">
        <v>278</v>
      </c>
      <c r="AG2" s="14" t="s">
        <v>278</v>
      </c>
      <c r="AH2" s="14" t="s">
        <v>394</v>
      </c>
      <c r="AI2" s="14" t="s">
        <v>394</v>
      </c>
    </row>
    <row r="3" spans="1:35" ht="27.75" customHeight="1" outlineLevel="1" x14ac:dyDescent="0.15">
      <c r="A3" s="76" t="s">
        <v>9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53"/>
      <c r="M3" s="53"/>
      <c r="N3" s="73"/>
      <c r="O3" s="73"/>
      <c r="P3" s="73"/>
      <c r="Q3" s="73"/>
      <c r="R3" s="73"/>
      <c r="S3" s="75"/>
      <c r="T3" s="73"/>
      <c r="U3" s="73"/>
      <c r="V3" s="73"/>
      <c r="W3" s="73"/>
      <c r="X3" s="73"/>
      <c r="Y3" s="73"/>
      <c r="Z3" s="73"/>
      <c r="AA3" s="74"/>
      <c r="AB3" s="73"/>
      <c r="AC3" s="54" t="s">
        <v>10</v>
      </c>
      <c r="AD3" s="8"/>
      <c r="AE3" s="8"/>
      <c r="AF3" s="8"/>
      <c r="AG3" s="8"/>
      <c r="AH3" s="8"/>
      <c r="AI3" s="8"/>
    </row>
    <row r="4" spans="1:35" ht="26.25" customHeight="1" outlineLevel="1" x14ac:dyDescent="0.15">
      <c r="A4" s="76" t="s">
        <v>469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3"/>
      <c r="O4" s="73"/>
      <c r="P4" s="73"/>
      <c r="Q4" s="73"/>
      <c r="R4" s="73"/>
      <c r="S4" s="76"/>
      <c r="T4" s="73"/>
      <c r="U4" s="73"/>
      <c r="V4" s="73"/>
      <c r="W4" s="73"/>
      <c r="X4" s="73"/>
      <c r="Y4" s="73"/>
      <c r="Z4" s="73"/>
      <c r="AA4" s="74"/>
      <c r="AB4" s="73"/>
      <c r="AC4" s="54" t="s">
        <v>11</v>
      </c>
      <c r="AD4" s="54" t="s">
        <v>125</v>
      </c>
      <c r="AE4" s="54" t="s">
        <v>126</v>
      </c>
      <c r="AF4" s="9" t="s">
        <v>127</v>
      </c>
      <c r="AG4" s="9" t="s">
        <v>275</v>
      </c>
      <c r="AH4" s="9" t="s">
        <v>411</v>
      </c>
      <c r="AI4" s="9" t="s">
        <v>392</v>
      </c>
    </row>
    <row r="5" spans="1:35" ht="17.100000000000001" customHeight="1" outlineLevel="1" x14ac:dyDescent="0.15">
      <c r="A5" s="72" t="s">
        <v>12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3"/>
      <c r="O5" s="73"/>
      <c r="P5" s="73"/>
      <c r="Q5" s="73"/>
      <c r="R5" s="73"/>
      <c r="S5" s="72"/>
      <c r="T5" s="73"/>
      <c r="U5" s="73"/>
      <c r="V5" s="73"/>
      <c r="W5" s="73"/>
      <c r="X5" s="73"/>
      <c r="Y5" s="73"/>
      <c r="Z5" s="73"/>
      <c r="AA5" s="74"/>
      <c r="AB5" s="73"/>
      <c r="AC5" s="54" t="s">
        <v>13</v>
      </c>
      <c r="AD5" s="10"/>
      <c r="AE5" s="10"/>
      <c r="AF5" s="10"/>
      <c r="AG5" s="10"/>
      <c r="AH5" s="10"/>
      <c r="AI5" s="10"/>
    </row>
    <row r="6" spans="1:35" ht="20.25" customHeight="1" outlineLevel="1" x14ac:dyDescent="0.1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3"/>
      <c r="O6" s="73"/>
      <c r="P6" s="73"/>
      <c r="Q6" s="73"/>
      <c r="R6" s="73"/>
      <c r="S6" s="72"/>
      <c r="T6" s="73"/>
      <c r="U6" s="73"/>
      <c r="V6" s="73"/>
      <c r="W6" s="73"/>
      <c r="X6" s="73"/>
      <c r="Y6" s="73"/>
      <c r="Z6" s="73"/>
      <c r="AA6" s="74"/>
      <c r="AB6" s="73"/>
      <c r="AC6" s="54" t="s">
        <v>14</v>
      </c>
      <c r="AD6" s="10"/>
      <c r="AE6" s="10"/>
      <c r="AF6" s="10"/>
      <c r="AG6" s="10"/>
      <c r="AH6" s="10"/>
      <c r="AI6" s="10"/>
    </row>
    <row r="7" spans="1:35" ht="35.1" customHeight="1" x14ac:dyDescent="0.15">
      <c r="A7" s="77" t="s">
        <v>0</v>
      </c>
      <c r="B7" s="65" t="s">
        <v>15</v>
      </c>
      <c r="C7" s="65"/>
      <c r="D7" s="65"/>
      <c r="E7" s="65"/>
      <c r="F7" s="65"/>
      <c r="G7" s="65"/>
      <c r="H7" s="65"/>
      <c r="I7" s="65"/>
      <c r="J7" s="65"/>
      <c r="K7" s="65"/>
      <c r="L7" s="68" t="s">
        <v>280</v>
      </c>
      <c r="M7" s="65" t="s">
        <v>8</v>
      </c>
      <c r="N7" s="65" t="s">
        <v>16</v>
      </c>
      <c r="O7" s="65" t="s">
        <v>17</v>
      </c>
      <c r="P7" s="65" t="s">
        <v>18</v>
      </c>
      <c r="Q7" s="65" t="s">
        <v>19</v>
      </c>
      <c r="R7" s="68" t="s">
        <v>20</v>
      </c>
      <c r="S7" s="68" t="s">
        <v>21</v>
      </c>
      <c r="T7" s="68" t="s">
        <v>22</v>
      </c>
      <c r="U7" s="68" t="s">
        <v>23</v>
      </c>
      <c r="V7" s="69" t="s">
        <v>24</v>
      </c>
      <c r="W7" s="69" t="s">
        <v>25</v>
      </c>
      <c r="X7" s="69" t="s">
        <v>26</v>
      </c>
      <c r="Y7" s="69" t="s">
        <v>27</v>
      </c>
      <c r="Z7" s="65" t="s">
        <v>28</v>
      </c>
      <c r="AA7" s="78" t="s">
        <v>29</v>
      </c>
      <c r="AB7" s="65" t="s">
        <v>30</v>
      </c>
      <c r="AC7" s="65" t="s">
        <v>31</v>
      </c>
      <c r="AD7" s="65" t="s">
        <v>32</v>
      </c>
      <c r="AE7" s="65" t="s">
        <v>32</v>
      </c>
      <c r="AF7" s="65" t="s">
        <v>32</v>
      </c>
      <c r="AG7" s="65" t="s">
        <v>32</v>
      </c>
      <c r="AH7" s="66" t="s">
        <v>128</v>
      </c>
      <c r="AI7" s="65" t="s">
        <v>32</v>
      </c>
    </row>
    <row r="8" spans="1:35" s="13" customFormat="1" ht="27.75" customHeight="1" x14ac:dyDescent="0.15">
      <c r="A8" s="77"/>
      <c r="B8" s="11">
        <v>0</v>
      </c>
      <c r="C8" s="11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2">
        <v>9</v>
      </c>
      <c r="L8" s="68"/>
      <c r="M8" s="65"/>
      <c r="N8" s="65"/>
      <c r="O8" s="65"/>
      <c r="P8" s="65"/>
      <c r="Q8" s="65"/>
      <c r="R8" s="68"/>
      <c r="S8" s="68"/>
      <c r="T8" s="68"/>
      <c r="U8" s="68"/>
      <c r="V8" s="69"/>
      <c r="W8" s="69"/>
      <c r="X8" s="69"/>
      <c r="Y8" s="69"/>
      <c r="Z8" s="65"/>
      <c r="AA8" s="78"/>
      <c r="AB8" s="65"/>
      <c r="AC8" s="65"/>
      <c r="AD8" s="65"/>
      <c r="AE8" s="65"/>
      <c r="AF8" s="65"/>
      <c r="AG8" s="65"/>
      <c r="AH8" s="67"/>
      <c r="AI8" s="65"/>
    </row>
    <row r="9" spans="1:35" s="19" customFormat="1" ht="39.950000000000003" customHeight="1" x14ac:dyDescent="0.15">
      <c r="A9" s="3">
        <f t="shared" ref="A9:A66" si="0">ROW()-8</f>
        <v>1</v>
      </c>
      <c r="B9" s="14"/>
      <c r="C9" s="14">
        <v>1</v>
      </c>
      <c r="D9" s="14"/>
      <c r="E9" s="14"/>
      <c r="F9" s="14"/>
      <c r="G9" s="14"/>
      <c r="H9" s="14"/>
      <c r="I9" s="14"/>
      <c r="J9" s="14"/>
      <c r="K9" s="14"/>
      <c r="L9" s="14" t="s">
        <v>279</v>
      </c>
      <c r="M9" s="14" t="s">
        <v>278</v>
      </c>
      <c r="N9" s="15" t="s">
        <v>125</v>
      </c>
      <c r="O9" s="16" t="s">
        <v>138</v>
      </c>
      <c r="P9" s="14" t="s">
        <v>34</v>
      </c>
      <c r="Q9" s="14"/>
      <c r="R9" s="17" t="s">
        <v>284</v>
      </c>
      <c r="S9" s="14" t="s">
        <v>279</v>
      </c>
      <c r="T9" s="4" t="s">
        <v>284</v>
      </c>
      <c r="U9" s="4" t="s">
        <v>285</v>
      </c>
      <c r="V9" s="4" t="s">
        <v>286</v>
      </c>
      <c r="W9" s="4" t="s">
        <v>37</v>
      </c>
      <c r="X9" s="4" t="s">
        <v>38</v>
      </c>
      <c r="Y9" s="4" t="s">
        <v>39</v>
      </c>
      <c r="Z9" s="16" t="s">
        <v>340</v>
      </c>
      <c r="AA9" s="5">
        <f>AA15+AA23+AA53+AA67+AA68+AA69*2+AA70*2+AA71*4+AA72+AA74*2+AA75*2+AA76*2+AA77*2+AA78*8+AA79*8+AA80+AA81*5+AA82+AA87*2+AA87+AA88+AA89+AA90+AA91+AA93</f>
        <v>12.34066</v>
      </c>
      <c r="AB9" s="14" t="s">
        <v>39</v>
      </c>
      <c r="AC9" s="14"/>
      <c r="AD9" s="18">
        <v>1</v>
      </c>
      <c r="AE9" s="18">
        <v>0</v>
      </c>
      <c r="AF9" s="18">
        <v>0</v>
      </c>
      <c r="AG9" s="18">
        <v>0</v>
      </c>
      <c r="AH9" s="18">
        <v>0</v>
      </c>
      <c r="AI9" s="18">
        <v>0</v>
      </c>
    </row>
    <row r="10" spans="1:35" s="19" customFormat="1" ht="39.950000000000003" customHeight="1" x14ac:dyDescent="0.15">
      <c r="A10" s="3">
        <f t="shared" si="0"/>
        <v>2</v>
      </c>
      <c r="B10" s="14"/>
      <c r="C10" s="14">
        <v>1</v>
      </c>
      <c r="D10" s="14"/>
      <c r="E10" s="14"/>
      <c r="F10" s="14"/>
      <c r="G10" s="14"/>
      <c r="H10" s="14"/>
      <c r="I10" s="14"/>
      <c r="J10" s="14"/>
      <c r="K10" s="14"/>
      <c r="L10" s="14" t="s">
        <v>378</v>
      </c>
      <c r="M10" s="14" t="s">
        <v>278</v>
      </c>
      <c r="N10" s="15" t="s">
        <v>126</v>
      </c>
      <c r="O10" s="16" t="s">
        <v>138</v>
      </c>
      <c r="P10" s="14" t="s">
        <v>34</v>
      </c>
      <c r="Q10" s="14"/>
      <c r="R10" s="17" t="s">
        <v>284</v>
      </c>
      <c r="S10" s="14" t="s">
        <v>281</v>
      </c>
      <c r="T10" s="4" t="s">
        <v>284</v>
      </c>
      <c r="U10" s="4" t="s">
        <v>285</v>
      </c>
      <c r="V10" s="4" t="s">
        <v>286</v>
      </c>
      <c r="W10" s="4" t="s">
        <v>37</v>
      </c>
      <c r="X10" s="4" t="s">
        <v>38</v>
      </c>
      <c r="Y10" s="4" t="s">
        <v>39</v>
      </c>
      <c r="Z10" s="16" t="s">
        <v>340</v>
      </c>
      <c r="AA10" s="5">
        <f>AA15+AA23+AA53+AA67+AA68+AA69*2+AA70*2+AA72+AA74*2+AA75*2+AA76*2+AA77*2+AA78*8+AA79*8+AA80+AA81*5+AA82+AA87*2+AA87+AA88+AA89+AA90+AA92+AA93</f>
        <v>12.312659999999997</v>
      </c>
      <c r="AB10" s="14" t="s">
        <v>39</v>
      </c>
      <c r="AC10" s="14"/>
      <c r="AD10" s="18">
        <v>0</v>
      </c>
      <c r="AE10" s="18">
        <v>1</v>
      </c>
      <c r="AF10" s="18">
        <v>0</v>
      </c>
      <c r="AG10" s="18">
        <v>0</v>
      </c>
      <c r="AH10" s="18">
        <v>0</v>
      </c>
      <c r="AI10" s="18">
        <v>0</v>
      </c>
    </row>
    <row r="11" spans="1:35" s="19" customFormat="1" ht="39.950000000000003" customHeight="1" x14ac:dyDescent="0.15">
      <c r="A11" s="3">
        <f t="shared" si="0"/>
        <v>3</v>
      </c>
      <c r="B11" s="14"/>
      <c r="C11" s="14">
        <v>1</v>
      </c>
      <c r="D11" s="14"/>
      <c r="E11" s="14"/>
      <c r="F11" s="14"/>
      <c r="G11" s="14"/>
      <c r="H11" s="14"/>
      <c r="I11" s="14"/>
      <c r="J11" s="14"/>
      <c r="K11" s="14"/>
      <c r="L11" s="14" t="s">
        <v>352</v>
      </c>
      <c r="M11" s="14" t="s">
        <v>278</v>
      </c>
      <c r="N11" s="15" t="s">
        <v>127</v>
      </c>
      <c r="O11" s="16" t="s">
        <v>138</v>
      </c>
      <c r="P11" s="14" t="s">
        <v>34</v>
      </c>
      <c r="Q11" s="14"/>
      <c r="R11" s="17" t="s">
        <v>284</v>
      </c>
      <c r="S11" s="14" t="s">
        <v>282</v>
      </c>
      <c r="T11" s="4" t="s">
        <v>284</v>
      </c>
      <c r="U11" s="4" t="s">
        <v>285</v>
      </c>
      <c r="V11" s="4" t="s">
        <v>286</v>
      </c>
      <c r="W11" s="4" t="s">
        <v>37</v>
      </c>
      <c r="X11" s="4" t="s">
        <v>38</v>
      </c>
      <c r="Y11" s="4" t="s">
        <v>39</v>
      </c>
      <c r="Z11" s="16" t="s">
        <v>341</v>
      </c>
      <c r="AA11" s="5">
        <f>AA15+AA24+AA53+AA67+AA69*2+AA70*2+AA71*4+AA72+AA74*2+AA75*2+AA76*2+AA77*2+AA78*8+AA79*8+AA80+AA81*5+AA82+AA87*2+AA87+AA88+AA89+AA90+AA91+AA93</f>
        <v>12.320559999999997</v>
      </c>
      <c r="AB11" s="14" t="s">
        <v>39</v>
      </c>
      <c r="AC11" s="52"/>
      <c r="AD11" s="18">
        <v>0</v>
      </c>
      <c r="AE11" s="18">
        <v>0</v>
      </c>
      <c r="AF11" s="18">
        <v>1</v>
      </c>
      <c r="AG11" s="18">
        <v>0</v>
      </c>
      <c r="AH11" s="18">
        <v>0</v>
      </c>
      <c r="AI11" s="18">
        <v>0</v>
      </c>
    </row>
    <row r="12" spans="1:35" s="19" customFormat="1" ht="39.950000000000003" customHeight="1" x14ac:dyDescent="0.15">
      <c r="A12" s="3">
        <f t="shared" si="0"/>
        <v>4</v>
      </c>
      <c r="B12" s="14"/>
      <c r="C12" s="14">
        <v>1</v>
      </c>
      <c r="D12" s="14"/>
      <c r="E12" s="14"/>
      <c r="F12" s="14"/>
      <c r="G12" s="14"/>
      <c r="H12" s="14"/>
      <c r="I12" s="14"/>
      <c r="J12" s="14"/>
      <c r="K12" s="14"/>
      <c r="L12" s="14" t="s">
        <v>351</v>
      </c>
      <c r="M12" s="14" t="s">
        <v>278</v>
      </c>
      <c r="N12" s="15" t="s">
        <v>276</v>
      </c>
      <c r="O12" s="16" t="s">
        <v>138</v>
      </c>
      <c r="P12" s="14" t="s">
        <v>34</v>
      </c>
      <c r="Q12" s="14"/>
      <c r="R12" s="17" t="s">
        <v>284</v>
      </c>
      <c r="S12" s="14" t="s">
        <v>283</v>
      </c>
      <c r="T12" s="4" t="s">
        <v>284</v>
      </c>
      <c r="U12" s="4" t="s">
        <v>285</v>
      </c>
      <c r="V12" s="4" t="s">
        <v>286</v>
      </c>
      <c r="W12" s="4" t="s">
        <v>37</v>
      </c>
      <c r="X12" s="4" t="s">
        <v>38</v>
      </c>
      <c r="Y12" s="4" t="s">
        <v>39</v>
      </c>
      <c r="Z12" s="16" t="s">
        <v>341</v>
      </c>
      <c r="AA12" s="5">
        <f>AA15+AA24+AA53+AA67+AA69*2+AA70*2+AA71*4+AA72+AA74*2+AA75*2+AA76*2+AA77*2+AA78*8+AA79*8+AA80+AA81*5+AA82+AA87*2+AA87+AA88+AA89+AA90+AA92+AA93</f>
        <v>12.316559999999996</v>
      </c>
      <c r="AB12" s="14" t="s">
        <v>39</v>
      </c>
      <c r="AC12" s="52"/>
      <c r="AD12" s="18">
        <v>0</v>
      </c>
      <c r="AE12" s="18">
        <v>0</v>
      </c>
      <c r="AF12" s="18">
        <v>0</v>
      </c>
      <c r="AG12" s="18">
        <v>1</v>
      </c>
      <c r="AH12" s="18">
        <v>0</v>
      </c>
      <c r="AI12" s="18">
        <v>0</v>
      </c>
    </row>
    <row r="13" spans="1:35" s="19" customFormat="1" ht="39.950000000000003" customHeight="1" x14ac:dyDescent="0.15">
      <c r="A13" s="3">
        <f t="shared" si="0"/>
        <v>5</v>
      </c>
      <c r="B13" s="14"/>
      <c r="C13" s="14">
        <v>1</v>
      </c>
      <c r="D13" s="14"/>
      <c r="E13" s="14"/>
      <c r="F13" s="14"/>
      <c r="G13" s="14"/>
      <c r="H13" s="14"/>
      <c r="I13" s="14"/>
      <c r="J13" s="14"/>
      <c r="K13" s="14"/>
      <c r="L13" s="14" t="s">
        <v>409</v>
      </c>
      <c r="M13" s="14" t="s">
        <v>394</v>
      </c>
      <c r="N13" s="15" t="s">
        <v>410</v>
      </c>
      <c r="O13" s="16" t="s">
        <v>138</v>
      </c>
      <c r="P13" s="14" t="s">
        <v>34</v>
      </c>
      <c r="Q13" s="14"/>
      <c r="R13" s="17" t="s">
        <v>138</v>
      </c>
      <c r="S13" s="14" t="s">
        <v>409</v>
      </c>
      <c r="T13" s="4" t="s">
        <v>138</v>
      </c>
      <c r="U13" s="4" t="s">
        <v>139</v>
      </c>
      <c r="V13" s="4" t="s">
        <v>141</v>
      </c>
      <c r="W13" s="4" t="s">
        <v>37</v>
      </c>
      <c r="X13" s="4" t="s">
        <v>38</v>
      </c>
      <c r="Y13" s="4" t="s">
        <v>39</v>
      </c>
      <c r="Z13" s="16" t="s">
        <v>340</v>
      </c>
      <c r="AA13" s="5">
        <f>AA15+AA23+AA53+AA69*2+AA71*4+AA72+AA74*2+AA75*2+AA76*2+AA77*2+AA78*8+AA79*8+AA83+AA84*2+AA85+AA86</f>
        <v>12.508099999999999</v>
      </c>
      <c r="AB13" s="14" t="s">
        <v>39</v>
      </c>
      <c r="AC13" s="52"/>
      <c r="AD13" s="14">
        <v>0</v>
      </c>
      <c r="AE13" s="14">
        <v>0</v>
      </c>
      <c r="AF13" s="14">
        <v>0</v>
      </c>
      <c r="AG13" s="14">
        <v>0</v>
      </c>
      <c r="AH13" s="18">
        <v>1</v>
      </c>
      <c r="AI13" s="18">
        <v>0</v>
      </c>
    </row>
    <row r="14" spans="1:35" s="19" customFormat="1" ht="39.950000000000003" customHeight="1" x14ac:dyDescent="0.15">
      <c r="A14" s="3">
        <f t="shared" si="0"/>
        <v>6</v>
      </c>
      <c r="B14" s="14"/>
      <c r="C14" s="14">
        <v>1</v>
      </c>
      <c r="D14" s="14"/>
      <c r="E14" s="14"/>
      <c r="F14" s="14"/>
      <c r="G14" s="14"/>
      <c r="H14" s="14"/>
      <c r="I14" s="14"/>
      <c r="J14" s="14"/>
      <c r="K14" s="14"/>
      <c r="L14" s="14" t="s">
        <v>388</v>
      </c>
      <c r="M14" s="14" t="s">
        <v>389</v>
      </c>
      <c r="N14" s="15" t="s">
        <v>390</v>
      </c>
      <c r="O14" s="16" t="s">
        <v>138</v>
      </c>
      <c r="P14" s="14" t="s">
        <v>34</v>
      </c>
      <c r="Q14" s="14"/>
      <c r="R14" s="17" t="s">
        <v>138</v>
      </c>
      <c r="S14" s="14" t="s">
        <v>388</v>
      </c>
      <c r="T14" s="4" t="s">
        <v>138</v>
      </c>
      <c r="U14" s="4" t="s">
        <v>139</v>
      </c>
      <c r="V14" s="4" t="s">
        <v>141</v>
      </c>
      <c r="W14" s="4" t="s">
        <v>37</v>
      </c>
      <c r="X14" s="4" t="s">
        <v>38</v>
      </c>
      <c r="Y14" s="4" t="s">
        <v>39</v>
      </c>
      <c r="Z14" s="16" t="s">
        <v>391</v>
      </c>
      <c r="AA14" s="5">
        <f>AA15+AA24+AA53+AA69*2+AA71*4+AA73+AA74*2+AA75*2+AA76*2+AA77*2+AA78*8+AA79*8+AA83+AA84*2+AA85+AA86</f>
        <v>12.494899999999998</v>
      </c>
      <c r="AB14" s="14" t="s">
        <v>39</v>
      </c>
      <c r="AC14" s="14"/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1</v>
      </c>
    </row>
    <row r="15" spans="1:35" s="19" customFormat="1" ht="39.950000000000003" customHeight="1" outlineLevel="1" x14ac:dyDescent="0.15">
      <c r="A15" s="3">
        <f t="shared" si="0"/>
        <v>7</v>
      </c>
      <c r="B15" s="14"/>
      <c r="C15" s="14"/>
      <c r="D15" s="14">
        <v>2</v>
      </c>
      <c r="E15" s="14"/>
      <c r="F15" s="14"/>
      <c r="G15" s="14"/>
      <c r="H15" s="14"/>
      <c r="I15" s="14"/>
      <c r="J15" s="14"/>
      <c r="K15" s="14"/>
      <c r="L15" s="14" t="s">
        <v>347</v>
      </c>
      <c r="M15" s="14" t="s">
        <v>121</v>
      </c>
      <c r="N15" s="15"/>
      <c r="O15" s="16" t="s">
        <v>33</v>
      </c>
      <c r="P15" s="14" t="s">
        <v>34</v>
      </c>
      <c r="Q15" s="24"/>
      <c r="R15" s="17" t="s">
        <v>138</v>
      </c>
      <c r="S15" s="14" t="s">
        <v>287</v>
      </c>
      <c r="T15" s="4" t="s">
        <v>138</v>
      </c>
      <c r="U15" s="4" t="s">
        <v>139</v>
      </c>
      <c r="V15" s="4" t="s">
        <v>141</v>
      </c>
      <c r="W15" s="4" t="s">
        <v>40</v>
      </c>
      <c r="X15" s="4" t="s">
        <v>38</v>
      </c>
      <c r="Y15" s="4" t="s">
        <v>39</v>
      </c>
      <c r="Z15" s="16" t="s">
        <v>342</v>
      </c>
      <c r="AA15" s="5">
        <f>AA16+AA21*2+AA22*2</f>
        <v>4.0368000000000004</v>
      </c>
      <c r="AB15" s="14" t="s">
        <v>39</v>
      </c>
      <c r="AC15" s="14" t="s">
        <v>348</v>
      </c>
      <c r="AD15" s="18">
        <v>1</v>
      </c>
      <c r="AE15" s="18">
        <v>1</v>
      </c>
      <c r="AF15" s="18">
        <v>1</v>
      </c>
      <c r="AG15" s="18">
        <v>1</v>
      </c>
      <c r="AH15" s="18">
        <v>1</v>
      </c>
      <c r="AI15" s="18">
        <v>1</v>
      </c>
    </row>
    <row r="16" spans="1:35" s="19" customFormat="1" ht="39.950000000000003" customHeight="1" outlineLevel="1" x14ac:dyDescent="0.15">
      <c r="A16" s="3">
        <f t="shared" si="0"/>
        <v>8</v>
      </c>
      <c r="B16" s="14"/>
      <c r="C16" s="14"/>
      <c r="D16" s="14"/>
      <c r="E16" s="14">
        <v>3</v>
      </c>
      <c r="F16" s="14"/>
      <c r="G16" s="14"/>
      <c r="H16" s="14"/>
      <c r="I16" s="14"/>
      <c r="J16" s="14"/>
      <c r="K16" s="14"/>
      <c r="L16" s="14" t="s">
        <v>143</v>
      </c>
      <c r="M16" s="14" t="s">
        <v>140</v>
      </c>
      <c r="N16" s="15"/>
      <c r="O16" s="16" t="s">
        <v>33</v>
      </c>
      <c r="P16" s="14" t="s">
        <v>34</v>
      </c>
      <c r="Q16" s="14"/>
      <c r="R16" s="17" t="s">
        <v>33</v>
      </c>
      <c r="S16" s="14" t="s">
        <v>41</v>
      </c>
      <c r="T16" s="4" t="s">
        <v>138</v>
      </c>
      <c r="U16" s="4" t="s">
        <v>36</v>
      </c>
      <c r="V16" s="4" t="s">
        <v>35</v>
      </c>
      <c r="W16" s="4" t="s">
        <v>40</v>
      </c>
      <c r="X16" s="4" t="s">
        <v>38</v>
      </c>
      <c r="Y16" s="4" t="s">
        <v>39</v>
      </c>
      <c r="Z16" s="16" t="s">
        <v>165</v>
      </c>
      <c r="AA16" s="5">
        <f>AA17+AA18+AA19*2+AA20</f>
        <v>3.2090000000000001</v>
      </c>
      <c r="AB16" s="14" t="s">
        <v>39</v>
      </c>
      <c r="AC16" s="14"/>
      <c r="AD16" s="18">
        <v>1</v>
      </c>
      <c r="AE16" s="18">
        <v>1</v>
      </c>
      <c r="AF16" s="18">
        <v>1</v>
      </c>
      <c r="AG16" s="18">
        <v>1</v>
      </c>
      <c r="AH16" s="18">
        <v>1</v>
      </c>
      <c r="AI16" s="18">
        <v>1</v>
      </c>
    </row>
    <row r="17" spans="1:35" s="19" customFormat="1" ht="39.950000000000003" customHeight="1" outlineLevel="1" x14ac:dyDescent="0.15">
      <c r="A17" s="3">
        <f t="shared" si="0"/>
        <v>9</v>
      </c>
      <c r="B17" s="14"/>
      <c r="C17" s="14"/>
      <c r="D17" s="14"/>
      <c r="E17" s="14"/>
      <c r="F17" s="14">
        <v>4</v>
      </c>
      <c r="G17" s="14"/>
      <c r="H17" s="14"/>
      <c r="I17" s="14"/>
      <c r="J17" s="14"/>
      <c r="K17" s="14"/>
      <c r="L17" s="14" t="s">
        <v>144</v>
      </c>
      <c r="M17" s="14" t="s">
        <v>142</v>
      </c>
      <c r="N17" s="15"/>
      <c r="O17" s="16" t="s">
        <v>33</v>
      </c>
      <c r="P17" s="14" t="s">
        <v>34</v>
      </c>
      <c r="Q17" s="14"/>
      <c r="R17" s="17" t="s">
        <v>43</v>
      </c>
      <c r="S17" s="14" t="s">
        <v>42</v>
      </c>
      <c r="T17" s="4" t="s">
        <v>138</v>
      </c>
      <c r="U17" s="4" t="s">
        <v>36</v>
      </c>
      <c r="V17" s="4" t="s">
        <v>35</v>
      </c>
      <c r="W17" s="4" t="s">
        <v>44</v>
      </c>
      <c r="X17" s="4" t="s">
        <v>196</v>
      </c>
      <c r="Y17" s="4" t="s">
        <v>197</v>
      </c>
      <c r="Z17" s="16" t="s">
        <v>166</v>
      </c>
      <c r="AA17" s="5">
        <v>2.98</v>
      </c>
      <c r="AB17" s="14" t="s">
        <v>39</v>
      </c>
      <c r="AC17" s="14"/>
      <c r="AD17" s="18">
        <v>1</v>
      </c>
      <c r="AE17" s="18">
        <v>1</v>
      </c>
      <c r="AF17" s="18">
        <v>1</v>
      </c>
      <c r="AG17" s="18">
        <v>1</v>
      </c>
      <c r="AH17" s="18">
        <v>1</v>
      </c>
      <c r="AI17" s="18">
        <v>1</v>
      </c>
    </row>
    <row r="18" spans="1:35" s="20" customFormat="1" ht="39.950000000000003" customHeight="1" outlineLevel="1" x14ac:dyDescent="0.15">
      <c r="A18" s="3">
        <f t="shared" si="0"/>
        <v>10</v>
      </c>
      <c r="B18" s="14"/>
      <c r="C18" s="14"/>
      <c r="D18" s="14"/>
      <c r="E18" s="14"/>
      <c r="F18" s="14">
        <v>4</v>
      </c>
      <c r="G18" s="14"/>
      <c r="H18" s="14"/>
      <c r="I18" s="14"/>
      <c r="J18" s="14"/>
      <c r="K18" s="14"/>
      <c r="L18" s="14" t="s">
        <v>45</v>
      </c>
      <c r="M18" s="14" t="s">
        <v>46</v>
      </c>
      <c r="N18" s="21"/>
      <c r="O18" s="16" t="s">
        <v>33</v>
      </c>
      <c r="P18" s="14" t="s">
        <v>34</v>
      </c>
      <c r="Q18" s="14"/>
      <c r="R18" s="17" t="s">
        <v>33</v>
      </c>
      <c r="S18" s="14" t="s">
        <v>45</v>
      </c>
      <c r="T18" s="4" t="s">
        <v>138</v>
      </c>
      <c r="U18" s="4" t="s">
        <v>36</v>
      </c>
      <c r="V18" s="4" t="s">
        <v>35</v>
      </c>
      <c r="W18" s="4" t="s">
        <v>44</v>
      </c>
      <c r="X18" s="4" t="s">
        <v>47</v>
      </c>
      <c r="Y18" s="4" t="s">
        <v>48</v>
      </c>
      <c r="Z18" s="16" t="s">
        <v>167</v>
      </c>
      <c r="AA18" s="22">
        <v>3.5999999999999997E-2</v>
      </c>
      <c r="AB18" s="14" t="s">
        <v>39</v>
      </c>
      <c r="AC18" s="14"/>
      <c r="AD18" s="18">
        <v>1</v>
      </c>
      <c r="AE18" s="18">
        <v>1</v>
      </c>
      <c r="AF18" s="18">
        <v>1</v>
      </c>
      <c r="AG18" s="18">
        <v>1</v>
      </c>
      <c r="AH18" s="18">
        <v>1</v>
      </c>
      <c r="AI18" s="18">
        <v>1</v>
      </c>
    </row>
    <row r="19" spans="1:35" s="20" customFormat="1" ht="39.950000000000003" customHeight="1" outlineLevel="1" x14ac:dyDescent="0.15">
      <c r="A19" s="3">
        <f t="shared" si="0"/>
        <v>11</v>
      </c>
      <c r="B19" s="14"/>
      <c r="C19" s="14"/>
      <c r="D19" s="14"/>
      <c r="E19" s="14"/>
      <c r="F19" s="14">
        <v>4</v>
      </c>
      <c r="G19" s="14"/>
      <c r="H19" s="14"/>
      <c r="I19" s="14"/>
      <c r="J19" s="14"/>
      <c r="K19" s="14"/>
      <c r="L19" s="14" t="s">
        <v>200</v>
      </c>
      <c r="M19" s="14" t="s">
        <v>58</v>
      </c>
      <c r="N19" s="15"/>
      <c r="O19" s="16" t="s">
        <v>33</v>
      </c>
      <c r="P19" s="14" t="s">
        <v>34</v>
      </c>
      <c r="Q19" s="14"/>
      <c r="R19" s="17" t="s">
        <v>33</v>
      </c>
      <c r="S19" s="14" t="s">
        <v>57</v>
      </c>
      <c r="T19" s="4" t="s">
        <v>138</v>
      </c>
      <c r="U19" s="4" t="s">
        <v>36</v>
      </c>
      <c r="V19" s="4" t="s">
        <v>35</v>
      </c>
      <c r="W19" s="4" t="s">
        <v>44</v>
      </c>
      <c r="X19" s="4" t="s">
        <v>47</v>
      </c>
      <c r="Y19" s="4"/>
      <c r="Z19" s="16" t="s">
        <v>171</v>
      </c>
      <c r="AA19" s="5">
        <v>9.6000000000000002E-2</v>
      </c>
      <c r="AB19" s="14" t="s">
        <v>39</v>
      </c>
      <c r="AC19" s="14"/>
      <c r="AD19" s="18">
        <v>2</v>
      </c>
      <c r="AE19" s="18">
        <v>2</v>
      </c>
      <c r="AF19" s="18">
        <v>2</v>
      </c>
      <c r="AG19" s="18">
        <v>2</v>
      </c>
      <c r="AH19" s="18">
        <v>2</v>
      </c>
      <c r="AI19" s="18">
        <v>2</v>
      </c>
    </row>
    <row r="20" spans="1:35" s="14" customFormat="1" ht="39.950000000000003" customHeight="1" outlineLevel="1" x14ac:dyDescent="0.15">
      <c r="A20" s="14">
        <f t="shared" si="0"/>
        <v>12</v>
      </c>
      <c r="F20" s="14">
        <v>4</v>
      </c>
      <c r="L20" s="14" t="s">
        <v>463</v>
      </c>
      <c r="M20" s="14" t="s">
        <v>464</v>
      </c>
      <c r="O20" s="14" t="s">
        <v>138</v>
      </c>
      <c r="P20" s="14" t="s">
        <v>34</v>
      </c>
      <c r="R20" s="14" t="s">
        <v>33</v>
      </c>
      <c r="S20" s="14" t="s">
        <v>462</v>
      </c>
      <c r="T20" s="14" t="s">
        <v>138</v>
      </c>
      <c r="U20" s="14" t="s">
        <v>36</v>
      </c>
      <c r="V20" s="14" t="s">
        <v>35</v>
      </c>
      <c r="W20" s="14" t="s">
        <v>228</v>
      </c>
      <c r="Z20" s="14" t="s">
        <v>465</v>
      </c>
      <c r="AA20" s="14">
        <v>1E-3</v>
      </c>
      <c r="AD20" s="14">
        <v>1</v>
      </c>
      <c r="AE20" s="14">
        <v>1</v>
      </c>
      <c r="AF20" s="14">
        <v>1</v>
      </c>
      <c r="AG20" s="14">
        <v>1</v>
      </c>
      <c r="AH20" s="14">
        <v>1</v>
      </c>
      <c r="AI20" s="14">
        <v>1</v>
      </c>
    </row>
    <row r="21" spans="1:35" s="20" customFormat="1" ht="39.950000000000003" customHeight="1" outlineLevel="1" x14ac:dyDescent="0.15">
      <c r="A21" s="3">
        <f t="shared" si="0"/>
        <v>13</v>
      </c>
      <c r="B21" s="14"/>
      <c r="C21" s="14"/>
      <c r="D21" s="14"/>
      <c r="E21" s="14">
        <v>3</v>
      </c>
      <c r="F21" s="14"/>
      <c r="G21" s="14"/>
      <c r="H21" s="14"/>
      <c r="I21" s="14"/>
      <c r="J21" s="14"/>
      <c r="K21" s="14"/>
      <c r="L21" s="14" t="s">
        <v>288</v>
      </c>
      <c r="M21" s="14" t="s">
        <v>289</v>
      </c>
      <c r="N21" s="15"/>
      <c r="O21" s="16" t="s">
        <v>33</v>
      </c>
      <c r="P21" s="14" t="s">
        <v>34</v>
      </c>
      <c r="Q21" s="14"/>
      <c r="R21" s="17" t="s">
        <v>33</v>
      </c>
      <c r="S21" s="14" t="s">
        <v>288</v>
      </c>
      <c r="T21" s="4" t="s">
        <v>138</v>
      </c>
      <c r="U21" s="4" t="s">
        <v>139</v>
      </c>
      <c r="V21" s="4" t="s">
        <v>141</v>
      </c>
      <c r="W21" s="4" t="s">
        <v>44</v>
      </c>
      <c r="X21" s="4" t="s">
        <v>292</v>
      </c>
      <c r="Y21" s="4" t="s">
        <v>293</v>
      </c>
      <c r="Z21" s="16" t="s">
        <v>294</v>
      </c>
      <c r="AA21" s="5">
        <v>0.14499999999999999</v>
      </c>
      <c r="AB21" s="14" t="s">
        <v>39</v>
      </c>
      <c r="AC21" s="14"/>
      <c r="AD21" s="18">
        <v>2</v>
      </c>
      <c r="AE21" s="18">
        <v>2</v>
      </c>
      <c r="AF21" s="18">
        <v>2</v>
      </c>
      <c r="AG21" s="18">
        <v>2</v>
      </c>
      <c r="AH21" s="18">
        <v>2</v>
      </c>
      <c r="AI21" s="18">
        <v>2</v>
      </c>
    </row>
    <row r="22" spans="1:35" s="20" customFormat="1" ht="39.950000000000003" customHeight="1" outlineLevel="1" x14ac:dyDescent="0.15">
      <c r="A22" s="3">
        <f t="shared" si="0"/>
        <v>14</v>
      </c>
      <c r="B22" s="14"/>
      <c r="C22" s="14"/>
      <c r="D22" s="14"/>
      <c r="E22" s="14">
        <v>3</v>
      </c>
      <c r="F22" s="14"/>
      <c r="G22" s="14"/>
      <c r="H22" s="14"/>
      <c r="I22" s="14"/>
      <c r="J22" s="14"/>
      <c r="K22" s="14"/>
      <c r="L22" s="14" t="s">
        <v>290</v>
      </c>
      <c r="M22" s="14" t="s">
        <v>291</v>
      </c>
      <c r="N22" s="15"/>
      <c r="O22" s="16" t="s">
        <v>33</v>
      </c>
      <c r="P22" s="14" t="s">
        <v>34</v>
      </c>
      <c r="Q22" s="14"/>
      <c r="R22" s="17" t="s">
        <v>33</v>
      </c>
      <c r="S22" s="14" t="s">
        <v>290</v>
      </c>
      <c r="T22" s="4" t="s">
        <v>138</v>
      </c>
      <c r="U22" s="4" t="s">
        <v>139</v>
      </c>
      <c r="V22" s="4" t="s">
        <v>141</v>
      </c>
      <c r="W22" s="4" t="s">
        <v>44</v>
      </c>
      <c r="X22" s="4" t="s">
        <v>292</v>
      </c>
      <c r="Y22" s="4" t="s">
        <v>293</v>
      </c>
      <c r="Z22" s="16" t="s">
        <v>295</v>
      </c>
      <c r="AA22" s="5">
        <v>0.26889999999999997</v>
      </c>
      <c r="AB22" s="14" t="s">
        <v>39</v>
      </c>
      <c r="AC22" s="14"/>
      <c r="AD22" s="18">
        <v>2</v>
      </c>
      <c r="AE22" s="18">
        <v>2</v>
      </c>
      <c r="AF22" s="18">
        <v>2</v>
      </c>
      <c r="AG22" s="18">
        <v>2</v>
      </c>
      <c r="AH22" s="18">
        <v>2</v>
      </c>
      <c r="AI22" s="18">
        <v>2</v>
      </c>
    </row>
    <row r="23" spans="1:35" s="19" customFormat="1" ht="39.950000000000003" customHeight="1" outlineLevel="1" x14ac:dyDescent="0.15">
      <c r="A23" s="3">
        <f t="shared" si="0"/>
        <v>15</v>
      </c>
      <c r="B23" s="14"/>
      <c r="C23" s="14"/>
      <c r="D23" s="14">
        <v>2</v>
      </c>
      <c r="E23" s="14"/>
      <c r="F23" s="14"/>
      <c r="G23" s="14"/>
      <c r="H23" s="14"/>
      <c r="I23" s="14"/>
      <c r="J23" s="14"/>
      <c r="K23" s="14"/>
      <c r="L23" s="14" t="s">
        <v>343</v>
      </c>
      <c r="M23" s="14" t="s">
        <v>344</v>
      </c>
      <c r="N23" s="15" t="s">
        <v>125</v>
      </c>
      <c r="O23" s="16" t="s">
        <v>33</v>
      </c>
      <c r="P23" s="14" t="s">
        <v>34</v>
      </c>
      <c r="Q23" s="14"/>
      <c r="R23" s="17" t="s">
        <v>138</v>
      </c>
      <c r="S23" s="14" t="s">
        <v>296</v>
      </c>
      <c r="T23" s="4" t="s">
        <v>138</v>
      </c>
      <c r="U23" s="4" t="s">
        <v>139</v>
      </c>
      <c r="V23" s="4" t="s">
        <v>141</v>
      </c>
      <c r="W23" s="4" t="s">
        <v>40</v>
      </c>
      <c r="X23" s="4" t="s">
        <v>38</v>
      </c>
      <c r="Y23" s="4" t="s">
        <v>39</v>
      </c>
      <c r="Z23" s="16" t="s">
        <v>353</v>
      </c>
      <c r="AA23" s="22">
        <f>AA26+AA31+AA34+AA40+AA41+AA45+AA52</f>
        <v>3.8899999999999997</v>
      </c>
      <c r="AB23" s="14" t="s">
        <v>39</v>
      </c>
      <c r="AC23" s="14" t="s">
        <v>349</v>
      </c>
      <c r="AD23" s="18">
        <v>1</v>
      </c>
      <c r="AE23" s="18">
        <v>1</v>
      </c>
      <c r="AF23" s="18">
        <v>0</v>
      </c>
      <c r="AG23" s="18">
        <v>0</v>
      </c>
      <c r="AH23" s="18">
        <v>1</v>
      </c>
      <c r="AI23" s="18">
        <v>0</v>
      </c>
    </row>
    <row r="24" spans="1:35" s="19" customFormat="1" ht="39.950000000000003" customHeight="1" outlineLevel="1" x14ac:dyDescent="0.15">
      <c r="A24" s="3">
        <f t="shared" si="0"/>
        <v>16</v>
      </c>
      <c r="B24" s="14"/>
      <c r="C24" s="14"/>
      <c r="D24" s="14">
        <v>2</v>
      </c>
      <c r="E24" s="14"/>
      <c r="F24" s="14"/>
      <c r="G24" s="14"/>
      <c r="H24" s="14"/>
      <c r="I24" s="14"/>
      <c r="J24" s="14"/>
      <c r="K24" s="14"/>
      <c r="L24" s="14" t="s">
        <v>345</v>
      </c>
      <c r="M24" s="14" t="s">
        <v>346</v>
      </c>
      <c r="N24" s="15" t="s">
        <v>194</v>
      </c>
      <c r="O24" s="16" t="s">
        <v>33</v>
      </c>
      <c r="P24" s="14" t="s">
        <v>34</v>
      </c>
      <c r="Q24" s="14"/>
      <c r="R24" s="17" t="s">
        <v>138</v>
      </c>
      <c r="S24" s="14" t="s">
        <v>297</v>
      </c>
      <c r="T24" s="4" t="s">
        <v>138</v>
      </c>
      <c r="U24" s="4" t="s">
        <v>139</v>
      </c>
      <c r="V24" s="4" t="s">
        <v>141</v>
      </c>
      <c r="W24" s="4" t="s">
        <v>40</v>
      </c>
      <c r="X24" s="4" t="s">
        <v>38</v>
      </c>
      <c r="Y24" s="4" t="s">
        <v>39</v>
      </c>
      <c r="Z24" s="16" t="s">
        <v>353</v>
      </c>
      <c r="AA24" s="22">
        <f>AA26+AA31+AA37+AA42+AA43+AA49+AA52</f>
        <v>3.8767999999999998</v>
      </c>
      <c r="AB24" s="14" t="s">
        <v>39</v>
      </c>
      <c r="AC24" s="14" t="s">
        <v>350</v>
      </c>
      <c r="AD24" s="14">
        <v>0</v>
      </c>
      <c r="AE24" s="14">
        <v>0</v>
      </c>
      <c r="AF24" s="18">
        <v>1</v>
      </c>
      <c r="AG24" s="18">
        <v>1</v>
      </c>
      <c r="AH24" s="18">
        <v>0</v>
      </c>
      <c r="AI24" s="18">
        <v>1</v>
      </c>
    </row>
    <row r="25" spans="1:35" s="49" customFormat="1" ht="39.950000000000003" customHeight="1" outlineLevel="1" x14ac:dyDescent="0.15">
      <c r="A25" s="42">
        <f t="shared" si="0"/>
        <v>17</v>
      </c>
      <c r="B25" s="43"/>
      <c r="C25" s="43"/>
      <c r="D25" s="43"/>
      <c r="E25" s="43">
        <v>3</v>
      </c>
      <c r="F25" s="43"/>
      <c r="G25" s="43"/>
      <c r="H25" s="43"/>
      <c r="I25" s="43"/>
      <c r="J25" s="43"/>
      <c r="K25" s="43"/>
      <c r="L25" s="43" t="s">
        <v>234</v>
      </c>
      <c r="M25" s="43" t="s">
        <v>299</v>
      </c>
      <c r="N25" s="44"/>
      <c r="O25" s="45" t="s">
        <v>33</v>
      </c>
      <c r="P25" s="43" t="s">
        <v>34</v>
      </c>
      <c r="Q25" s="43"/>
      <c r="R25" s="46" t="s">
        <v>33</v>
      </c>
      <c r="S25" s="43" t="s">
        <v>49</v>
      </c>
      <c r="T25" s="47" t="s">
        <v>138</v>
      </c>
      <c r="U25" s="47" t="s">
        <v>36</v>
      </c>
      <c r="V25" s="47" t="s">
        <v>35</v>
      </c>
      <c r="W25" s="47" t="s">
        <v>40</v>
      </c>
      <c r="X25" s="47" t="s">
        <v>38</v>
      </c>
      <c r="Y25" s="47" t="s">
        <v>39</v>
      </c>
      <c r="Z25" s="45" t="s">
        <v>168</v>
      </c>
      <c r="AA25" s="50">
        <f>AA26+AA29+AA30*2</f>
        <v>3.2228999999999997</v>
      </c>
      <c r="AB25" s="43" t="s">
        <v>39</v>
      </c>
      <c r="AC25" s="43"/>
      <c r="AD25" s="48">
        <v>1</v>
      </c>
      <c r="AE25" s="48">
        <v>1</v>
      </c>
      <c r="AF25" s="48">
        <v>1</v>
      </c>
      <c r="AG25" s="48">
        <v>1</v>
      </c>
      <c r="AH25" s="48">
        <v>1</v>
      </c>
      <c r="AI25" s="48">
        <v>1</v>
      </c>
    </row>
    <row r="26" spans="1:35" s="49" customFormat="1" ht="39.950000000000003" customHeight="1" outlineLevel="1" x14ac:dyDescent="0.15">
      <c r="A26" s="42">
        <f t="shared" si="0"/>
        <v>18</v>
      </c>
      <c r="B26" s="43"/>
      <c r="C26" s="43"/>
      <c r="D26" s="43"/>
      <c r="E26" s="43"/>
      <c r="F26" s="43">
        <v>4</v>
      </c>
      <c r="G26" s="43"/>
      <c r="H26" s="43"/>
      <c r="I26" s="43"/>
      <c r="J26" s="43"/>
      <c r="K26" s="43"/>
      <c r="L26" s="43" t="s">
        <v>235</v>
      </c>
      <c r="M26" s="43" t="s">
        <v>51</v>
      </c>
      <c r="N26" s="44"/>
      <c r="O26" s="45" t="s">
        <v>33</v>
      </c>
      <c r="P26" s="43" t="s">
        <v>34</v>
      </c>
      <c r="Q26" s="43"/>
      <c r="R26" s="46" t="s">
        <v>33</v>
      </c>
      <c r="S26" s="43" t="s">
        <v>50</v>
      </c>
      <c r="T26" s="47" t="s">
        <v>138</v>
      </c>
      <c r="U26" s="47" t="s">
        <v>36</v>
      </c>
      <c r="V26" s="47" t="s">
        <v>35</v>
      </c>
      <c r="W26" s="47" t="s">
        <v>40</v>
      </c>
      <c r="X26" s="47" t="s">
        <v>38</v>
      </c>
      <c r="Y26" s="47" t="s">
        <v>39</v>
      </c>
      <c r="Z26" s="45" t="s">
        <v>169</v>
      </c>
      <c r="AA26" s="50">
        <f>AA27+AA28*4</f>
        <v>2.9951999999999996</v>
      </c>
      <c r="AB26" s="43" t="s">
        <v>39</v>
      </c>
      <c r="AC26" s="43"/>
      <c r="AD26" s="48">
        <v>1</v>
      </c>
      <c r="AE26" s="48">
        <v>1</v>
      </c>
      <c r="AF26" s="48">
        <v>1</v>
      </c>
      <c r="AG26" s="48">
        <v>1</v>
      </c>
      <c r="AH26" s="48">
        <v>1</v>
      </c>
      <c r="AI26" s="48">
        <v>1</v>
      </c>
    </row>
    <row r="27" spans="1:35" s="81" customFormat="1" ht="39.950000000000003" customHeight="1" outlineLevel="1" x14ac:dyDescent="0.15">
      <c r="A27" s="42">
        <f t="shared" si="0"/>
        <v>19</v>
      </c>
      <c r="B27" s="43"/>
      <c r="C27" s="43"/>
      <c r="D27" s="43"/>
      <c r="E27" s="43"/>
      <c r="F27" s="43"/>
      <c r="G27" s="43">
        <v>5</v>
      </c>
      <c r="H27" s="43"/>
      <c r="I27" s="43"/>
      <c r="J27" s="43"/>
      <c r="K27" s="43"/>
      <c r="L27" s="43" t="s">
        <v>236</v>
      </c>
      <c r="M27" s="43" t="s">
        <v>206</v>
      </c>
      <c r="N27" s="44"/>
      <c r="O27" s="45" t="s">
        <v>33</v>
      </c>
      <c r="P27" s="43" t="s">
        <v>34</v>
      </c>
      <c r="Q27" s="43"/>
      <c r="R27" s="46" t="s">
        <v>195</v>
      </c>
      <c r="S27" s="43" t="s">
        <v>52</v>
      </c>
      <c r="T27" s="47" t="s">
        <v>138</v>
      </c>
      <c r="U27" s="47" t="s">
        <v>36</v>
      </c>
      <c r="V27" s="47" t="s">
        <v>35</v>
      </c>
      <c r="W27" s="47" t="s">
        <v>44</v>
      </c>
      <c r="X27" s="47" t="s">
        <v>196</v>
      </c>
      <c r="Y27" s="47" t="s">
        <v>197</v>
      </c>
      <c r="Z27" s="45" t="s">
        <v>169</v>
      </c>
      <c r="AA27" s="50">
        <v>2.9851999999999999</v>
      </c>
      <c r="AB27" s="43" t="s">
        <v>39</v>
      </c>
      <c r="AC27" s="43"/>
      <c r="AD27" s="48">
        <v>1</v>
      </c>
      <c r="AE27" s="48">
        <v>1</v>
      </c>
      <c r="AF27" s="48">
        <v>1</v>
      </c>
      <c r="AG27" s="48">
        <v>1</v>
      </c>
      <c r="AH27" s="48">
        <v>1</v>
      </c>
      <c r="AI27" s="48">
        <v>1</v>
      </c>
    </row>
    <row r="28" spans="1:35" s="49" customFormat="1" ht="39.950000000000003" customHeight="1" outlineLevel="1" x14ac:dyDescent="0.15">
      <c r="A28" s="42">
        <f t="shared" si="0"/>
        <v>20</v>
      </c>
      <c r="B28" s="43"/>
      <c r="C28" s="43"/>
      <c r="D28" s="43"/>
      <c r="E28" s="43"/>
      <c r="F28" s="43"/>
      <c r="G28" s="43">
        <v>5</v>
      </c>
      <c r="H28" s="43"/>
      <c r="I28" s="43"/>
      <c r="J28" s="43"/>
      <c r="K28" s="43"/>
      <c r="L28" s="43" t="s">
        <v>53</v>
      </c>
      <c r="M28" s="43" t="s">
        <v>54</v>
      </c>
      <c r="N28" s="43" t="s">
        <v>298</v>
      </c>
      <c r="O28" s="45" t="s">
        <v>33</v>
      </c>
      <c r="P28" s="43" t="s">
        <v>34</v>
      </c>
      <c r="Q28" s="43"/>
      <c r="R28" s="46" t="s">
        <v>33</v>
      </c>
      <c r="S28" s="43" t="s">
        <v>53</v>
      </c>
      <c r="T28" s="47" t="s">
        <v>138</v>
      </c>
      <c r="U28" s="47" t="s">
        <v>36</v>
      </c>
      <c r="V28" s="47" t="s">
        <v>35</v>
      </c>
      <c r="W28" s="47" t="s">
        <v>55</v>
      </c>
      <c r="X28" s="47" t="s">
        <v>56</v>
      </c>
      <c r="Y28" s="47" t="s">
        <v>39</v>
      </c>
      <c r="Z28" s="45" t="s">
        <v>170</v>
      </c>
      <c r="AA28" s="80">
        <v>2.5000000000000001E-3</v>
      </c>
      <c r="AB28" s="43" t="s">
        <v>39</v>
      </c>
      <c r="AC28" s="43"/>
      <c r="AD28" s="48">
        <v>4</v>
      </c>
      <c r="AE28" s="48">
        <v>4</v>
      </c>
      <c r="AF28" s="48">
        <v>4</v>
      </c>
      <c r="AG28" s="48">
        <v>4</v>
      </c>
      <c r="AH28" s="48">
        <v>4</v>
      </c>
      <c r="AI28" s="48">
        <v>4</v>
      </c>
    </row>
    <row r="29" spans="1:35" s="20" customFormat="1" ht="39.950000000000003" customHeight="1" outlineLevel="1" x14ac:dyDescent="0.15">
      <c r="A29" s="3">
        <f t="shared" si="0"/>
        <v>21</v>
      </c>
      <c r="B29" s="14"/>
      <c r="C29" s="14"/>
      <c r="D29" s="14"/>
      <c r="E29" s="14"/>
      <c r="F29" s="14">
        <v>4</v>
      </c>
      <c r="G29" s="14"/>
      <c r="H29" s="14"/>
      <c r="I29" s="14"/>
      <c r="J29" s="14"/>
      <c r="K29" s="14"/>
      <c r="L29" s="14" t="s">
        <v>45</v>
      </c>
      <c r="M29" s="14" t="s">
        <v>46</v>
      </c>
      <c r="N29" s="15"/>
      <c r="O29" s="16" t="s">
        <v>33</v>
      </c>
      <c r="P29" s="14" t="s">
        <v>34</v>
      </c>
      <c r="Q29" s="14"/>
      <c r="R29" s="17" t="s">
        <v>33</v>
      </c>
      <c r="S29" s="14" t="s">
        <v>45</v>
      </c>
      <c r="T29" s="4" t="s">
        <v>138</v>
      </c>
      <c r="U29" s="4" t="s">
        <v>36</v>
      </c>
      <c r="V29" s="4" t="s">
        <v>35</v>
      </c>
      <c r="W29" s="4" t="s">
        <v>44</v>
      </c>
      <c r="X29" s="4" t="s">
        <v>196</v>
      </c>
      <c r="Y29" s="14"/>
      <c r="Z29" s="16" t="s">
        <v>167</v>
      </c>
      <c r="AA29" s="22">
        <v>3.5700000000000003E-2</v>
      </c>
      <c r="AB29" s="14" t="s">
        <v>39</v>
      </c>
      <c r="AC29" s="14"/>
      <c r="AD29" s="18">
        <v>1</v>
      </c>
      <c r="AE29" s="18">
        <v>1</v>
      </c>
      <c r="AF29" s="18">
        <v>1</v>
      </c>
      <c r="AG29" s="18">
        <v>1</v>
      </c>
      <c r="AH29" s="18">
        <v>1</v>
      </c>
      <c r="AI29" s="18">
        <v>1</v>
      </c>
    </row>
    <row r="30" spans="1:35" s="20" customFormat="1" ht="39.950000000000003" customHeight="1" outlineLevel="1" x14ac:dyDescent="0.15">
      <c r="A30" s="3">
        <f t="shared" si="0"/>
        <v>22</v>
      </c>
      <c r="B30" s="14"/>
      <c r="C30" s="14"/>
      <c r="D30" s="14"/>
      <c r="E30" s="14"/>
      <c r="F30" s="14">
        <v>4</v>
      </c>
      <c r="G30" s="14"/>
      <c r="H30" s="14"/>
      <c r="I30" s="14"/>
      <c r="J30" s="14"/>
      <c r="K30" s="14"/>
      <c r="L30" s="14" t="s">
        <v>200</v>
      </c>
      <c r="M30" s="14" t="s">
        <v>58</v>
      </c>
      <c r="N30" s="15"/>
      <c r="O30" s="16" t="s">
        <v>33</v>
      </c>
      <c r="P30" s="14" t="s">
        <v>34</v>
      </c>
      <c r="Q30" s="14"/>
      <c r="R30" s="17" t="s">
        <v>33</v>
      </c>
      <c r="S30" s="14" t="s">
        <v>57</v>
      </c>
      <c r="T30" s="4" t="s">
        <v>138</v>
      </c>
      <c r="U30" s="4" t="s">
        <v>36</v>
      </c>
      <c r="V30" s="4" t="s">
        <v>35</v>
      </c>
      <c r="W30" s="4" t="s">
        <v>44</v>
      </c>
      <c r="X30" s="4" t="s">
        <v>47</v>
      </c>
      <c r="Y30" s="4"/>
      <c r="Z30" s="16" t="s">
        <v>171</v>
      </c>
      <c r="AA30" s="5">
        <v>9.6000000000000002E-2</v>
      </c>
      <c r="AB30" s="14" t="s">
        <v>39</v>
      </c>
      <c r="AC30" s="14"/>
      <c r="AD30" s="18">
        <v>2</v>
      </c>
      <c r="AE30" s="18">
        <v>2</v>
      </c>
      <c r="AF30" s="18">
        <v>2</v>
      </c>
      <c r="AG30" s="18">
        <v>2</v>
      </c>
      <c r="AH30" s="18">
        <v>2</v>
      </c>
      <c r="AI30" s="18">
        <v>2</v>
      </c>
    </row>
    <row r="31" spans="1:35" s="20" customFormat="1" ht="39.950000000000003" customHeight="1" outlineLevel="1" x14ac:dyDescent="0.15">
      <c r="A31" s="3">
        <f t="shared" si="0"/>
        <v>23</v>
      </c>
      <c r="B31" s="14"/>
      <c r="C31" s="14"/>
      <c r="D31" s="14"/>
      <c r="E31" s="14">
        <v>3</v>
      </c>
      <c r="F31" s="14"/>
      <c r="G31" s="14"/>
      <c r="H31" s="14"/>
      <c r="I31" s="14"/>
      <c r="J31" s="14"/>
      <c r="K31" s="14"/>
      <c r="L31" s="14" t="s">
        <v>300</v>
      </c>
      <c r="M31" s="14" t="s">
        <v>301</v>
      </c>
      <c r="N31" s="14"/>
      <c r="O31" s="16" t="s">
        <v>138</v>
      </c>
      <c r="P31" s="14" t="s">
        <v>220</v>
      </c>
      <c r="Q31" s="14"/>
      <c r="R31" s="17" t="s">
        <v>138</v>
      </c>
      <c r="S31" s="14" t="s">
        <v>300</v>
      </c>
      <c r="T31" s="4" t="s">
        <v>138</v>
      </c>
      <c r="U31" s="4" t="s">
        <v>139</v>
      </c>
      <c r="V31" s="4" t="s">
        <v>141</v>
      </c>
      <c r="W31" s="4" t="s">
        <v>302</v>
      </c>
      <c r="X31" s="4" t="s">
        <v>158</v>
      </c>
      <c r="Y31" s="4"/>
      <c r="Z31" s="56" t="s">
        <v>303</v>
      </c>
      <c r="AA31" s="22">
        <f>AA32+AA33</f>
        <v>0.21009999999999998</v>
      </c>
      <c r="AB31" s="57" t="s">
        <v>39</v>
      </c>
      <c r="AC31" s="14"/>
      <c r="AD31" s="14">
        <v>1</v>
      </c>
      <c r="AE31" s="14">
        <v>1</v>
      </c>
      <c r="AF31" s="14">
        <v>1</v>
      </c>
      <c r="AG31" s="14">
        <v>1</v>
      </c>
      <c r="AH31" s="14">
        <v>1</v>
      </c>
      <c r="AI31" s="14">
        <v>1</v>
      </c>
    </row>
    <row r="32" spans="1:35" s="20" customFormat="1" ht="39.950000000000003" customHeight="1" outlineLevel="1" x14ac:dyDescent="0.15">
      <c r="A32" s="3">
        <f t="shared" si="0"/>
        <v>24</v>
      </c>
      <c r="B32" s="14"/>
      <c r="C32" s="14"/>
      <c r="D32" s="14"/>
      <c r="E32" s="14"/>
      <c r="F32" s="14">
        <v>4</v>
      </c>
      <c r="G32" s="14"/>
      <c r="H32" s="14"/>
      <c r="I32" s="14"/>
      <c r="J32" s="14"/>
      <c r="K32" s="14"/>
      <c r="L32" s="14" t="s">
        <v>304</v>
      </c>
      <c r="M32" s="14" t="s">
        <v>305</v>
      </c>
      <c r="N32" s="14"/>
      <c r="O32" s="16" t="s">
        <v>138</v>
      </c>
      <c r="P32" s="14" t="s">
        <v>220</v>
      </c>
      <c r="Q32" s="14"/>
      <c r="R32" s="17" t="s">
        <v>138</v>
      </c>
      <c r="S32" s="14" t="s">
        <v>304</v>
      </c>
      <c r="T32" s="4" t="s">
        <v>138</v>
      </c>
      <c r="U32" s="4" t="s">
        <v>139</v>
      </c>
      <c r="V32" s="4" t="s">
        <v>141</v>
      </c>
      <c r="W32" s="4" t="s">
        <v>306</v>
      </c>
      <c r="X32" s="4" t="s">
        <v>292</v>
      </c>
      <c r="Y32" s="4" t="s">
        <v>293</v>
      </c>
      <c r="Z32" s="56" t="s">
        <v>303</v>
      </c>
      <c r="AA32" s="58">
        <v>0.20319999999999999</v>
      </c>
      <c r="AB32" s="57" t="s">
        <v>39</v>
      </c>
      <c r="AC32" s="14"/>
      <c r="AD32" s="14">
        <v>1</v>
      </c>
      <c r="AE32" s="14">
        <v>1</v>
      </c>
      <c r="AF32" s="14">
        <v>1</v>
      </c>
      <c r="AG32" s="14">
        <v>1</v>
      </c>
      <c r="AH32" s="14">
        <v>1</v>
      </c>
      <c r="AI32" s="14">
        <v>1</v>
      </c>
    </row>
    <row r="33" spans="1:35" s="20" customFormat="1" ht="39.950000000000003" customHeight="1" outlineLevel="1" x14ac:dyDescent="0.15">
      <c r="A33" s="3">
        <f t="shared" si="0"/>
        <v>25</v>
      </c>
      <c r="B33" s="14"/>
      <c r="C33" s="14"/>
      <c r="D33" s="14"/>
      <c r="E33" s="14"/>
      <c r="F33" s="14">
        <v>4</v>
      </c>
      <c r="G33" s="14"/>
      <c r="H33" s="14"/>
      <c r="I33" s="14"/>
      <c r="J33" s="14"/>
      <c r="K33" s="14"/>
      <c r="L33" s="14" t="s">
        <v>424</v>
      </c>
      <c r="M33" s="14" t="s">
        <v>54</v>
      </c>
      <c r="N33" s="14" t="s">
        <v>425</v>
      </c>
      <c r="O33" s="16" t="s">
        <v>33</v>
      </c>
      <c r="P33" s="14" t="s">
        <v>34</v>
      </c>
      <c r="Q33" s="14"/>
      <c r="R33" s="17" t="s">
        <v>33</v>
      </c>
      <c r="S33" s="14" t="s">
        <v>424</v>
      </c>
      <c r="T33" s="4" t="s">
        <v>138</v>
      </c>
      <c r="U33" s="4" t="s">
        <v>36</v>
      </c>
      <c r="V33" s="4" t="s">
        <v>35</v>
      </c>
      <c r="W33" s="4" t="s">
        <v>55</v>
      </c>
      <c r="X33" s="4" t="s">
        <v>56</v>
      </c>
      <c r="Y33" s="4"/>
      <c r="Z33" s="16" t="s">
        <v>172</v>
      </c>
      <c r="AA33" s="22">
        <v>6.8999999999999999E-3</v>
      </c>
      <c r="AB33" s="57" t="s">
        <v>39</v>
      </c>
      <c r="AC33" s="14"/>
      <c r="AD33" s="14">
        <v>2</v>
      </c>
      <c r="AE33" s="14">
        <v>2</v>
      </c>
      <c r="AF33" s="14">
        <v>2</v>
      </c>
      <c r="AG33" s="14">
        <v>2</v>
      </c>
      <c r="AH33" s="14">
        <v>2</v>
      </c>
      <c r="AI33" s="14">
        <v>2</v>
      </c>
    </row>
    <row r="34" spans="1:35" s="20" customFormat="1" ht="39.950000000000003" customHeight="1" outlineLevel="1" x14ac:dyDescent="0.15">
      <c r="A34" s="3">
        <f t="shared" si="0"/>
        <v>26</v>
      </c>
      <c r="B34" s="14"/>
      <c r="C34" s="14"/>
      <c r="D34" s="14"/>
      <c r="E34" s="14">
        <v>3</v>
      </c>
      <c r="F34" s="14"/>
      <c r="G34" s="14"/>
      <c r="H34" s="14"/>
      <c r="I34" s="14"/>
      <c r="J34" s="14"/>
      <c r="K34" s="14"/>
      <c r="L34" s="14" t="s">
        <v>307</v>
      </c>
      <c r="M34" s="14" t="s">
        <v>308</v>
      </c>
      <c r="N34" s="14"/>
      <c r="O34" s="16" t="s">
        <v>138</v>
      </c>
      <c r="P34" s="14" t="s">
        <v>220</v>
      </c>
      <c r="Q34" s="14"/>
      <c r="R34" s="17" t="s">
        <v>138</v>
      </c>
      <c r="S34" s="14" t="s">
        <v>307</v>
      </c>
      <c r="T34" s="4" t="s">
        <v>138</v>
      </c>
      <c r="U34" s="4" t="s">
        <v>139</v>
      </c>
      <c r="V34" s="4" t="s">
        <v>141</v>
      </c>
      <c r="W34" s="4" t="s">
        <v>302</v>
      </c>
      <c r="X34" s="4" t="s">
        <v>158</v>
      </c>
      <c r="Y34" s="4"/>
      <c r="Z34" s="56" t="s">
        <v>309</v>
      </c>
      <c r="AA34" s="22">
        <f>AA35+AA36</f>
        <v>0.37430000000000002</v>
      </c>
      <c r="AB34" s="57" t="s">
        <v>39</v>
      </c>
      <c r="AC34" s="14"/>
      <c r="AD34" s="14">
        <v>1</v>
      </c>
      <c r="AE34" s="14">
        <v>1</v>
      </c>
      <c r="AF34" s="18">
        <v>0</v>
      </c>
      <c r="AG34" s="18">
        <v>0</v>
      </c>
      <c r="AH34" s="18">
        <v>1</v>
      </c>
      <c r="AI34" s="18">
        <v>0</v>
      </c>
    </row>
    <row r="35" spans="1:35" s="20" customFormat="1" ht="39.950000000000003" customHeight="1" outlineLevel="1" x14ac:dyDescent="0.15">
      <c r="A35" s="3">
        <f t="shared" si="0"/>
        <v>27</v>
      </c>
      <c r="B35" s="14"/>
      <c r="C35" s="14"/>
      <c r="D35" s="14"/>
      <c r="E35" s="14"/>
      <c r="F35" s="14">
        <v>4</v>
      </c>
      <c r="G35" s="14"/>
      <c r="H35" s="14"/>
      <c r="I35" s="14"/>
      <c r="J35" s="14"/>
      <c r="K35" s="14"/>
      <c r="L35" s="14" t="s">
        <v>310</v>
      </c>
      <c r="M35" s="14" t="s">
        <v>311</v>
      </c>
      <c r="N35" s="14"/>
      <c r="O35" s="16" t="s">
        <v>138</v>
      </c>
      <c r="P35" s="14" t="s">
        <v>220</v>
      </c>
      <c r="Q35" s="14"/>
      <c r="R35" s="17" t="s">
        <v>33</v>
      </c>
      <c r="S35" s="14" t="s">
        <v>310</v>
      </c>
      <c r="T35" s="4" t="s">
        <v>138</v>
      </c>
      <c r="U35" s="4" t="s">
        <v>139</v>
      </c>
      <c r="V35" s="4" t="s">
        <v>141</v>
      </c>
      <c r="W35" s="4" t="s">
        <v>306</v>
      </c>
      <c r="X35" s="4" t="s">
        <v>292</v>
      </c>
      <c r="Y35" s="4" t="s">
        <v>293</v>
      </c>
      <c r="Z35" s="56" t="s">
        <v>312</v>
      </c>
      <c r="AA35" s="5">
        <v>0.35370000000000001</v>
      </c>
      <c r="AB35" s="57" t="s">
        <v>39</v>
      </c>
      <c r="AC35" s="14"/>
      <c r="AD35" s="14">
        <v>1</v>
      </c>
      <c r="AE35" s="14">
        <v>1</v>
      </c>
      <c r="AF35" s="18">
        <v>0</v>
      </c>
      <c r="AG35" s="18">
        <v>0</v>
      </c>
      <c r="AH35" s="18">
        <v>1</v>
      </c>
      <c r="AI35" s="18">
        <v>0</v>
      </c>
    </row>
    <row r="36" spans="1:35" s="20" customFormat="1" ht="39.950000000000003" customHeight="1" outlineLevel="1" x14ac:dyDescent="0.15">
      <c r="A36" s="3">
        <f t="shared" si="0"/>
        <v>28</v>
      </c>
      <c r="B36" s="14"/>
      <c r="C36" s="14"/>
      <c r="D36" s="14"/>
      <c r="E36" s="14"/>
      <c r="F36" s="14">
        <v>4</v>
      </c>
      <c r="G36" s="14"/>
      <c r="H36" s="14"/>
      <c r="I36" s="14"/>
      <c r="J36" s="14"/>
      <c r="K36" s="14"/>
      <c r="L36" s="14" t="s">
        <v>313</v>
      </c>
      <c r="M36" s="14" t="s">
        <v>314</v>
      </c>
      <c r="N36" s="14"/>
      <c r="O36" s="16" t="s">
        <v>33</v>
      </c>
      <c r="P36" s="14" t="s">
        <v>34</v>
      </c>
      <c r="Q36" s="14"/>
      <c r="R36" s="17" t="s">
        <v>138</v>
      </c>
      <c r="S36" s="14" t="s">
        <v>313</v>
      </c>
      <c r="T36" s="4" t="s">
        <v>138</v>
      </c>
      <c r="U36" s="4" t="s">
        <v>139</v>
      </c>
      <c r="V36" s="4" t="s">
        <v>141</v>
      </c>
      <c r="W36" s="4" t="s">
        <v>315</v>
      </c>
      <c r="X36" s="4" t="s">
        <v>316</v>
      </c>
      <c r="Y36" s="4" t="s">
        <v>317</v>
      </c>
      <c r="Z36" s="56" t="s">
        <v>318</v>
      </c>
      <c r="AA36" s="58">
        <v>2.06E-2</v>
      </c>
      <c r="AB36" s="57" t="s">
        <v>39</v>
      </c>
      <c r="AC36" s="14"/>
      <c r="AD36" s="14">
        <v>2</v>
      </c>
      <c r="AE36" s="14">
        <v>2</v>
      </c>
      <c r="AF36" s="18">
        <v>0</v>
      </c>
      <c r="AG36" s="18">
        <v>0</v>
      </c>
      <c r="AH36" s="18">
        <v>2</v>
      </c>
      <c r="AI36" s="18">
        <v>0</v>
      </c>
    </row>
    <row r="37" spans="1:35" s="20" customFormat="1" ht="39.950000000000003" customHeight="1" outlineLevel="1" x14ac:dyDescent="0.15">
      <c r="A37" s="3">
        <f t="shared" si="0"/>
        <v>29</v>
      </c>
      <c r="B37" s="14"/>
      <c r="C37" s="14"/>
      <c r="D37" s="14"/>
      <c r="E37" s="14">
        <v>3</v>
      </c>
      <c r="F37" s="14"/>
      <c r="G37" s="14"/>
      <c r="H37" s="14"/>
      <c r="I37" s="14"/>
      <c r="J37" s="14"/>
      <c r="K37" s="14"/>
      <c r="L37" s="14" t="s">
        <v>319</v>
      </c>
      <c r="M37" s="14" t="s">
        <v>308</v>
      </c>
      <c r="N37" s="14"/>
      <c r="O37" s="16" t="s">
        <v>138</v>
      </c>
      <c r="P37" s="14" t="s">
        <v>220</v>
      </c>
      <c r="Q37" s="14"/>
      <c r="R37" s="17" t="s">
        <v>33</v>
      </c>
      <c r="S37" s="14" t="s">
        <v>319</v>
      </c>
      <c r="T37" s="4" t="s">
        <v>138</v>
      </c>
      <c r="U37" s="4" t="s">
        <v>139</v>
      </c>
      <c r="V37" s="4" t="s">
        <v>141</v>
      </c>
      <c r="W37" s="4" t="s">
        <v>302</v>
      </c>
      <c r="X37" s="4" t="s">
        <v>158</v>
      </c>
      <c r="Y37" s="4"/>
      <c r="Z37" s="56" t="s">
        <v>312</v>
      </c>
      <c r="AA37" s="22">
        <f>AA38+AA39</f>
        <v>0.36060000000000003</v>
      </c>
      <c r="AB37" s="57" t="s">
        <v>39</v>
      </c>
      <c r="AC37" s="14"/>
      <c r="AD37" s="18">
        <v>0</v>
      </c>
      <c r="AE37" s="18">
        <v>0</v>
      </c>
      <c r="AF37" s="18">
        <v>1</v>
      </c>
      <c r="AG37" s="18">
        <v>1</v>
      </c>
      <c r="AH37" s="18">
        <v>0</v>
      </c>
      <c r="AI37" s="18">
        <v>1</v>
      </c>
    </row>
    <row r="38" spans="1:35" s="20" customFormat="1" ht="39.950000000000003" customHeight="1" outlineLevel="1" x14ac:dyDescent="0.15">
      <c r="A38" s="3">
        <f t="shared" si="0"/>
        <v>30</v>
      </c>
      <c r="B38" s="14"/>
      <c r="C38" s="14"/>
      <c r="D38" s="14"/>
      <c r="E38" s="14"/>
      <c r="F38" s="14">
        <v>4</v>
      </c>
      <c r="G38" s="14"/>
      <c r="H38" s="14"/>
      <c r="I38" s="14"/>
      <c r="J38" s="14"/>
      <c r="K38" s="14"/>
      <c r="L38" s="14" t="s">
        <v>310</v>
      </c>
      <c r="M38" s="14" t="s">
        <v>311</v>
      </c>
      <c r="N38" s="14"/>
      <c r="O38" s="16" t="s">
        <v>138</v>
      </c>
      <c r="P38" s="14" t="s">
        <v>220</v>
      </c>
      <c r="Q38" s="14"/>
      <c r="R38" s="17" t="s">
        <v>138</v>
      </c>
      <c r="S38" s="14" t="s">
        <v>310</v>
      </c>
      <c r="T38" s="4" t="s">
        <v>138</v>
      </c>
      <c r="U38" s="4" t="s">
        <v>139</v>
      </c>
      <c r="V38" s="4" t="s">
        <v>141</v>
      </c>
      <c r="W38" s="4" t="s">
        <v>306</v>
      </c>
      <c r="X38" s="4" t="s">
        <v>292</v>
      </c>
      <c r="Y38" s="4" t="s">
        <v>293</v>
      </c>
      <c r="Z38" s="56" t="s">
        <v>312</v>
      </c>
      <c r="AA38" s="5">
        <v>0.35370000000000001</v>
      </c>
      <c r="AB38" s="57" t="s">
        <v>39</v>
      </c>
      <c r="AC38" s="14"/>
      <c r="AD38" s="18">
        <v>0</v>
      </c>
      <c r="AE38" s="18">
        <v>0</v>
      </c>
      <c r="AF38" s="18">
        <v>1</v>
      </c>
      <c r="AG38" s="18">
        <v>1</v>
      </c>
      <c r="AH38" s="18">
        <v>0</v>
      </c>
      <c r="AI38" s="18">
        <v>1</v>
      </c>
    </row>
    <row r="39" spans="1:35" s="20" customFormat="1" ht="39.950000000000003" customHeight="1" outlineLevel="1" x14ac:dyDescent="0.15">
      <c r="A39" s="3">
        <f t="shared" si="0"/>
        <v>31</v>
      </c>
      <c r="B39" s="14"/>
      <c r="C39" s="14"/>
      <c r="D39" s="14"/>
      <c r="E39" s="14"/>
      <c r="F39" s="14">
        <v>4</v>
      </c>
      <c r="G39" s="14"/>
      <c r="H39" s="14"/>
      <c r="I39" s="14"/>
      <c r="J39" s="14"/>
      <c r="K39" s="14"/>
      <c r="L39" s="14" t="s">
        <v>424</v>
      </c>
      <c r="M39" s="14" t="s">
        <v>54</v>
      </c>
      <c r="N39" s="14" t="s">
        <v>425</v>
      </c>
      <c r="O39" s="16" t="s">
        <v>33</v>
      </c>
      <c r="P39" s="14" t="s">
        <v>34</v>
      </c>
      <c r="Q39" s="14"/>
      <c r="R39" s="17" t="s">
        <v>33</v>
      </c>
      <c r="S39" s="14" t="s">
        <v>424</v>
      </c>
      <c r="T39" s="4" t="s">
        <v>138</v>
      </c>
      <c r="U39" s="4" t="s">
        <v>36</v>
      </c>
      <c r="V39" s="4" t="s">
        <v>35</v>
      </c>
      <c r="W39" s="4" t="s">
        <v>55</v>
      </c>
      <c r="X39" s="4" t="s">
        <v>56</v>
      </c>
      <c r="Y39" s="4"/>
      <c r="Z39" s="16" t="s">
        <v>172</v>
      </c>
      <c r="AA39" s="22">
        <v>6.8999999999999999E-3</v>
      </c>
      <c r="AB39" s="14" t="s">
        <v>39</v>
      </c>
      <c r="AC39" s="14"/>
      <c r="AD39" s="18">
        <v>0</v>
      </c>
      <c r="AE39" s="18">
        <v>0</v>
      </c>
      <c r="AF39" s="18">
        <v>2</v>
      </c>
      <c r="AG39" s="18">
        <v>2</v>
      </c>
      <c r="AH39" s="18">
        <v>0</v>
      </c>
      <c r="AI39" s="18">
        <v>2</v>
      </c>
    </row>
    <row r="40" spans="1:35" s="20" customFormat="1" ht="39.950000000000003" customHeight="1" outlineLevel="1" x14ac:dyDescent="0.15">
      <c r="A40" s="3">
        <f t="shared" si="0"/>
        <v>32</v>
      </c>
      <c r="B40" s="14"/>
      <c r="C40" s="14"/>
      <c r="D40" s="14"/>
      <c r="E40" s="14">
        <v>3</v>
      </c>
      <c r="F40" s="14"/>
      <c r="G40" s="14"/>
      <c r="H40" s="14"/>
      <c r="I40" s="14"/>
      <c r="J40" s="14"/>
      <c r="K40" s="14"/>
      <c r="L40" s="14" t="s">
        <v>131</v>
      </c>
      <c r="M40" s="14" t="s">
        <v>132</v>
      </c>
      <c r="N40" s="15"/>
      <c r="O40" s="16" t="s">
        <v>33</v>
      </c>
      <c r="P40" s="14" t="s">
        <v>34</v>
      </c>
      <c r="Q40" s="14"/>
      <c r="R40" s="17" t="s">
        <v>33</v>
      </c>
      <c r="S40" s="14" t="s">
        <v>131</v>
      </c>
      <c r="T40" s="4" t="s">
        <v>138</v>
      </c>
      <c r="U40" s="4" t="s">
        <v>35</v>
      </c>
      <c r="V40" s="4" t="s">
        <v>36</v>
      </c>
      <c r="W40" s="4" t="s">
        <v>61</v>
      </c>
      <c r="X40" s="4" t="s">
        <v>62</v>
      </c>
      <c r="Y40" s="4"/>
      <c r="Z40" s="16" t="s">
        <v>175</v>
      </c>
      <c r="AA40" s="22">
        <v>6.7000000000000004E-2</v>
      </c>
      <c r="AB40" s="14" t="s">
        <v>39</v>
      </c>
      <c r="AC40" s="14"/>
      <c r="AD40" s="18">
        <v>1</v>
      </c>
      <c r="AE40" s="18">
        <v>1</v>
      </c>
      <c r="AF40" s="18">
        <v>0</v>
      </c>
      <c r="AG40" s="18">
        <v>0</v>
      </c>
      <c r="AH40" s="18">
        <v>1</v>
      </c>
      <c r="AI40" s="18">
        <v>0</v>
      </c>
    </row>
    <row r="41" spans="1:35" s="20" customFormat="1" ht="39.950000000000003" customHeight="1" outlineLevel="1" x14ac:dyDescent="0.15">
      <c r="A41" s="3">
        <f t="shared" si="0"/>
        <v>33</v>
      </c>
      <c r="B41" s="14"/>
      <c r="C41" s="14"/>
      <c r="D41" s="14"/>
      <c r="E41" s="14">
        <v>3</v>
      </c>
      <c r="F41" s="14"/>
      <c r="G41" s="14"/>
      <c r="H41" s="14"/>
      <c r="I41" s="14"/>
      <c r="J41" s="14"/>
      <c r="K41" s="14"/>
      <c r="L41" s="14" t="s">
        <v>133</v>
      </c>
      <c r="M41" s="14" t="s">
        <v>134</v>
      </c>
      <c r="N41" s="15"/>
      <c r="O41" s="16" t="s">
        <v>33</v>
      </c>
      <c r="P41" s="14" t="s">
        <v>34</v>
      </c>
      <c r="Q41" s="14"/>
      <c r="R41" s="17" t="s">
        <v>33</v>
      </c>
      <c r="S41" s="14" t="s">
        <v>133</v>
      </c>
      <c r="T41" s="4" t="s">
        <v>138</v>
      </c>
      <c r="U41" s="4" t="s">
        <v>35</v>
      </c>
      <c r="V41" s="4" t="s">
        <v>36</v>
      </c>
      <c r="W41" s="4" t="s">
        <v>44</v>
      </c>
      <c r="X41" s="4" t="s">
        <v>67</v>
      </c>
      <c r="Y41" s="4"/>
      <c r="Z41" s="16" t="s">
        <v>176</v>
      </c>
      <c r="AA41" s="22">
        <v>6.7000000000000004E-2</v>
      </c>
      <c r="AB41" s="14" t="s">
        <v>39</v>
      </c>
      <c r="AC41" s="14"/>
      <c r="AD41" s="18">
        <v>1</v>
      </c>
      <c r="AE41" s="18">
        <v>1</v>
      </c>
      <c r="AF41" s="18">
        <v>0</v>
      </c>
      <c r="AG41" s="18">
        <v>0</v>
      </c>
      <c r="AH41" s="18">
        <v>1</v>
      </c>
      <c r="AI41" s="18">
        <v>0</v>
      </c>
    </row>
    <row r="42" spans="1:35" s="20" customFormat="1" ht="39.950000000000003" customHeight="1" outlineLevel="1" x14ac:dyDescent="0.15">
      <c r="A42" s="3">
        <f t="shared" si="0"/>
        <v>34</v>
      </c>
      <c r="B42" s="14"/>
      <c r="C42" s="14"/>
      <c r="D42" s="14"/>
      <c r="E42" s="14">
        <v>3</v>
      </c>
      <c r="F42" s="14"/>
      <c r="G42" s="14"/>
      <c r="H42" s="14"/>
      <c r="I42" s="14"/>
      <c r="J42" s="14"/>
      <c r="K42" s="14"/>
      <c r="L42" s="14" t="s">
        <v>63</v>
      </c>
      <c r="M42" s="14" t="s">
        <v>64</v>
      </c>
      <c r="N42" s="15"/>
      <c r="O42" s="16" t="s">
        <v>33</v>
      </c>
      <c r="P42" s="14" t="s">
        <v>34</v>
      </c>
      <c r="Q42" s="14"/>
      <c r="R42" s="17" t="s">
        <v>33</v>
      </c>
      <c r="S42" s="14" t="s">
        <v>63</v>
      </c>
      <c r="T42" s="4" t="s">
        <v>138</v>
      </c>
      <c r="U42" s="4" t="s">
        <v>35</v>
      </c>
      <c r="V42" s="4" t="s">
        <v>36</v>
      </c>
      <c r="W42" s="4" t="s">
        <v>61</v>
      </c>
      <c r="X42" s="4" t="s">
        <v>62</v>
      </c>
      <c r="Y42" s="4"/>
      <c r="Z42" s="16" t="s">
        <v>192</v>
      </c>
      <c r="AA42" s="22">
        <v>6.9599999999999995E-2</v>
      </c>
      <c r="AB42" s="14" t="s">
        <v>39</v>
      </c>
      <c r="AC42" s="14"/>
      <c r="AD42" s="18">
        <v>0</v>
      </c>
      <c r="AE42" s="18">
        <v>0</v>
      </c>
      <c r="AF42" s="18">
        <v>1</v>
      </c>
      <c r="AG42" s="18">
        <v>1</v>
      </c>
      <c r="AH42" s="18">
        <v>0</v>
      </c>
      <c r="AI42" s="18">
        <v>1</v>
      </c>
    </row>
    <row r="43" spans="1:35" s="20" customFormat="1" ht="39.950000000000003" customHeight="1" outlineLevel="1" x14ac:dyDescent="0.15">
      <c r="A43" s="3">
        <f t="shared" si="0"/>
        <v>35</v>
      </c>
      <c r="B43" s="14"/>
      <c r="C43" s="14"/>
      <c r="D43" s="14"/>
      <c r="E43" s="14">
        <v>3</v>
      </c>
      <c r="F43" s="14"/>
      <c r="G43" s="14"/>
      <c r="H43" s="14"/>
      <c r="I43" s="14"/>
      <c r="J43" s="14"/>
      <c r="K43" s="14"/>
      <c r="L43" s="14" t="s">
        <v>65</v>
      </c>
      <c r="M43" s="14" t="s">
        <v>66</v>
      </c>
      <c r="N43" s="15"/>
      <c r="O43" s="16" t="s">
        <v>33</v>
      </c>
      <c r="P43" s="14" t="s">
        <v>34</v>
      </c>
      <c r="Q43" s="14"/>
      <c r="R43" s="17" t="s">
        <v>33</v>
      </c>
      <c r="S43" s="14" t="s">
        <v>65</v>
      </c>
      <c r="T43" s="4" t="s">
        <v>138</v>
      </c>
      <c r="U43" s="4" t="s">
        <v>35</v>
      </c>
      <c r="V43" s="4" t="s">
        <v>36</v>
      </c>
      <c r="W43" s="4" t="s">
        <v>44</v>
      </c>
      <c r="X43" s="4" t="s">
        <v>67</v>
      </c>
      <c r="Y43" s="4"/>
      <c r="Z43" s="16" t="s">
        <v>191</v>
      </c>
      <c r="AA43" s="22">
        <v>6.7000000000000004E-2</v>
      </c>
      <c r="AB43" s="14" t="s">
        <v>39</v>
      </c>
      <c r="AC43" s="14"/>
      <c r="AD43" s="18">
        <v>0</v>
      </c>
      <c r="AE43" s="18">
        <v>0</v>
      </c>
      <c r="AF43" s="18">
        <v>1</v>
      </c>
      <c r="AG43" s="18">
        <v>1</v>
      </c>
      <c r="AH43" s="18">
        <v>0</v>
      </c>
      <c r="AI43" s="18">
        <v>1</v>
      </c>
    </row>
    <row r="44" spans="1:35" s="49" customFormat="1" ht="39.950000000000003" customHeight="1" x14ac:dyDescent="0.15">
      <c r="A44" s="42">
        <f t="shared" si="0"/>
        <v>36</v>
      </c>
      <c r="B44" s="43"/>
      <c r="C44" s="43"/>
      <c r="D44" s="43"/>
      <c r="E44" s="43">
        <v>3</v>
      </c>
      <c r="F44" s="43"/>
      <c r="G44" s="43"/>
      <c r="H44" s="43"/>
      <c r="I44" s="43"/>
      <c r="J44" s="43"/>
      <c r="K44" s="43"/>
      <c r="L44" s="79" t="s">
        <v>470</v>
      </c>
      <c r="M44" s="79" t="s">
        <v>204</v>
      </c>
      <c r="N44" s="44"/>
      <c r="O44" s="45" t="s">
        <v>33</v>
      </c>
      <c r="P44" s="43" t="s">
        <v>34</v>
      </c>
      <c r="Q44" s="43"/>
      <c r="R44" s="46"/>
      <c r="S44" s="79" t="s">
        <v>68</v>
      </c>
      <c r="T44" s="47" t="s">
        <v>138</v>
      </c>
      <c r="U44" s="47" t="s">
        <v>35</v>
      </c>
      <c r="V44" s="47" t="s">
        <v>36</v>
      </c>
      <c r="W44" s="47" t="s">
        <v>44</v>
      </c>
      <c r="X44" s="47" t="s">
        <v>198</v>
      </c>
      <c r="Y44" s="47"/>
      <c r="Z44" s="45" t="s">
        <v>193</v>
      </c>
      <c r="AA44" s="80">
        <v>1.4999999999999999E-2</v>
      </c>
      <c r="AB44" s="43" t="s">
        <v>39</v>
      </c>
      <c r="AC44" s="43"/>
      <c r="AD44" s="48">
        <v>0</v>
      </c>
      <c r="AE44" s="48">
        <v>0</v>
      </c>
      <c r="AF44" s="48">
        <v>1</v>
      </c>
      <c r="AG44" s="48">
        <v>1</v>
      </c>
      <c r="AH44" s="48">
        <v>0</v>
      </c>
      <c r="AI44" s="48">
        <v>1</v>
      </c>
    </row>
    <row r="45" spans="1:35" s="20" customFormat="1" ht="39.950000000000003" customHeight="1" outlineLevel="1" x14ac:dyDescent="0.15">
      <c r="A45" s="3">
        <f t="shared" si="0"/>
        <v>37</v>
      </c>
      <c r="B45" s="14"/>
      <c r="C45" s="14"/>
      <c r="D45" s="14"/>
      <c r="E45" s="14">
        <v>3</v>
      </c>
      <c r="F45" s="14"/>
      <c r="G45" s="14"/>
      <c r="H45" s="14"/>
      <c r="I45" s="14"/>
      <c r="J45" s="14"/>
      <c r="K45" s="14"/>
      <c r="L45" s="14" t="s">
        <v>384</v>
      </c>
      <c r="M45" s="14" t="s">
        <v>385</v>
      </c>
      <c r="N45" s="15" t="s">
        <v>374</v>
      </c>
      <c r="O45" s="16" t="s">
        <v>33</v>
      </c>
      <c r="P45" s="14" t="s">
        <v>34</v>
      </c>
      <c r="Q45" s="14"/>
      <c r="R45" s="17" t="s">
        <v>33</v>
      </c>
      <c r="S45" s="14" t="s">
        <v>384</v>
      </c>
      <c r="T45" s="4" t="s">
        <v>138</v>
      </c>
      <c r="U45" s="4" t="s">
        <v>35</v>
      </c>
      <c r="V45" s="4" t="s">
        <v>36</v>
      </c>
      <c r="W45" s="4" t="s">
        <v>40</v>
      </c>
      <c r="X45" s="4" t="s">
        <v>364</v>
      </c>
      <c r="Y45" s="4"/>
      <c r="Z45" s="16" t="s">
        <v>375</v>
      </c>
      <c r="AA45" s="22">
        <f>AA46+AA47+AA48</f>
        <v>0.13040000000000002</v>
      </c>
      <c r="AB45" s="14" t="s">
        <v>39</v>
      </c>
      <c r="AC45" s="14"/>
      <c r="AD45" s="18">
        <v>1</v>
      </c>
      <c r="AE45" s="18">
        <v>1</v>
      </c>
      <c r="AF45" s="18">
        <v>0</v>
      </c>
      <c r="AG45" s="18">
        <v>0</v>
      </c>
      <c r="AH45" s="18">
        <v>1</v>
      </c>
      <c r="AI45" s="18">
        <v>0</v>
      </c>
    </row>
    <row r="46" spans="1:35" s="20" customFormat="1" ht="39.950000000000003" customHeight="1" outlineLevel="1" x14ac:dyDescent="0.15">
      <c r="A46" s="3">
        <f t="shared" si="0"/>
        <v>38</v>
      </c>
      <c r="B46" s="14"/>
      <c r="C46" s="14"/>
      <c r="D46" s="14"/>
      <c r="E46" s="14"/>
      <c r="F46" s="14">
        <v>4</v>
      </c>
      <c r="G46" s="14"/>
      <c r="H46" s="14"/>
      <c r="I46" s="14"/>
      <c r="J46" s="14"/>
      <c r="K46" s="14"/>
      <c r="L46" s="14" t="s">
        <v>338</v>
      </c>
      <c r="M46" s="14" t="s">
        <v>337</v>
      </c>
      <c r="N46" s="15"/>
      <c r="O46" s="16" t="s">
        <v>33</v>
      </c>
      <c r="P46" s="14" t="s">
        <v>34</v>
      </c>
      <c r="Q46" s="14"/>
      <c r="R46" s="17" t="s">
        <v>33</v>
      </c>
      <c r="S46" s="14" t="s">
        <v>129</v>
      </c>
      <c r="T46" s="4" t="s">
        <v>138</v>
      </c>
      <c r="U46" s="4" t="s">
        <v>35</v>
      </c>
      <c r="V46" s="4" t="s">
        <v>36</v>
      </c>
      <c r="W46" s="4" t="s">
        <v>61</v>
      </c>
      <c r="X46" s="4" t="s">
        <v>62</v>
      </c>
      <c r="Y46" s="4"/>
      <c r="Z46" s="16" t="s">
        <v>173</v>
      </c>
      <c r="AA46" s="22">
        <v>1.4999999999999999E-2</v>
      </c>
      <c r="AB46" s="14" t="s">
        <v>39</v>
      </c>
      <c r="AC46" s="14"/>
      <c r="AD46" s="18">
        <v>1</v>
      </c>
      <c r="AE46" s="18">
        <v>1</v>
      </c>
      <c r="AF46" s="18">
        <v>0</v>
      </c>
      <c r="AG46" s="18">
        <v>0</v>
      </c>
      <c r="AH46" s="18">
        <v>1</v>
      </c>
      <c r="AI46" s="18">
        <v>0</v>
      </c>
    </row>
    <row r="47" spans="1:35" s="20" customFormat="1" ht="39.950000000000003" customHeight="1" outlineLevel="1" x14ac:dyDescent="0.15">
      <c r="A47" s="3">
        <f t="shared" si="0"/>
        <v>39</v>
      </c>
      <c r="B47" s="14"/>
      <c r="C47" s="14"/>
      <c r="D47" s="14"/>
      <c r="E47" s="14"/>
      <c r="F47" s="14">
        <v>4</v>
      </c>
      <c r="G47" s="14"/>
      <c r="H47" s="14"/>
      <c r="I47" s="14"/>
      <c r="J47" s="14"/>
      <c r="K47" s="14"/>
      <c r="L47" s="14" t="s">
        <v>468</v>
      </c>
      <c r="M47" s="14" t="s">
        <v>339</v>
      </c>
      <c r="N47" s="15"/>
      <c r="O47" s="16" t="s">
        <v>33</v>
      </c>
      <c r="P47" s="14" t="s">
        <v>34</v>
      </c>
      <c r="Q47" s="14"/>
      <c r="R47" s="17" t="s">
        <v>33</v>
      </c>
      <c r="S47" s="14" t="s">
        <v>130</v>
      </c>
      <c r="T47" s="4" t="s">
        <v>138</v>
      </c>
      <c r="U47" s="4" t="s">
        <v>35</v>
      </c>
      <c r="V47" s="4" t="s">
        <v>36</v>
      </c>
      <c r="W47" s="4" t="s">
        <v>61</v>
      </c>
      <c r="X47" s="4" t="s">
        <v>62</v>
      </c>
      <c r="Y47" s="4"/>
      <c r="Z47" s="16" t="s">
        <v>174</v>
      </c>
      <c r="AA47" s="22">
        <v>1.4999999999999999E-2</v>
      </c>
      <c r="AB47" s="14" t="s">
        <v>39</v>
      </c>
      <c r="AC47" s="14"/>
      <c r="AD47" s="18">
        <v>1</v>
      </c>
      <c r="AE47" s="18">
        <v>1</v>
      </c>
      <c r="AF47" s="18">
        <v>0</v>
      </c>
      <c r="AG47" s="18">
        <v>0</v>
      </c>
      <c r="AH47" s="18">
        <v>1</v>
      </c>
      <c r="AI47" s="18">
        <v>0</v>
      </c>
    </row>
    <row r="48" spans="1:35" s="20" customFormat="1" ht="39.950000000000003" customHeight="1" outlineLevel="1" x14ac:dyDescent="0.15">
      <c r="A48" s="3">
        <f t="shared" si="0"/>
        <v>40</v>
      </c>
      <c r="B48" s="14"/>
      <c r="C48" s="14"/>
      <c r="D48" s="14"/>
      <c r="E48" s="14"/>
      <c r="F48" s="14">
        <v>4</v>
      </c>
      <c r="G48" s="14"/>
      <c r="H48" s="14"/>
      <c r="I48" s="14"/>
      <c r="J48" s="14"/>
      <c r="K48" s="14"/>
      <c r="L48" s="14" t="s">
        <v>386</v>
      </c>
      <c r="M48" s="14" t="s">
        <v>387</v>
      </c>
      <c r="N48" s="15"/>
      <c r="O48" s="16" t="s">
        <v>33</v>
      </c>
      <c r="P48" s="14" t="s">
        <v>34</v>
      </c>
      <c r="Q48" s="14"/>
      <c r="R48" s="17" t="s">
        <v>33</v>
      </c>
      <c r="S48" s="14" t="s">
        <v>386</v>
      </c>
      <c r="T48" s="4" t="s">
        <v>138</v>
      </c>
      <c r="U48" s="4" t="s">
        <v>35</v>
      </c>
      <c r="V48" s="4" t="s">
        <v>36</v>
      </c>
      <c r="W48" s="4" t="s">
        <v>61</v>
      </c>
      <c r="X48" s="4" t="s">
        <v>62</v>
      </c>
      <c r="Y48" s="4"/>
      <c r="Z48" s="16" t="s">
        <v>376</v>
      </c>
      <c r="AA48" s="22">
        <v>0.1004</v>
      </c>
      <c r="AB48" s="14" t="s">
        <v>39</v>
      </c>
      <c r="AC48" s="14"/>
      <c r="AD48" s="18">
        <v>1</v>
      </c>
      <c r="AE48" s="18">
        <v>1</v>
      </c>
      <c r="AF48" s="18">
        <v>0</v>
      </c>
      <c r="AG48" s="18">
        <v>0</v>
      </c>
      <c r="AH48" s="18">
        <v>1</v>
      </c>
      <c r="AI48" s="18">
        <v>0</v>
      </c>
    </row>
    <row r="49" spans="1:35" s="20" customFormat="1" ht="39.950000000000003" customHeight="1" outlineLevel="1" x14ac:dyDescent="0.15">
      <c r="A49" s="3">
        <f t="shared" si="0"/>
        <v>41</v>
      </c>
      <c r="B49" s="14"/>
      <c r="C49" s="14"/>
      <c r="D49" s="14"/>
      <c r="E49" s="14">
        <v>3</v>
      </c>
      <c r="F49" s="14"/>
      <c r="G49" s="14"/>
      <c r="H49" s="14"/>
      <c r="I49" s="14"/>
      <c r="J49" s="14"/>
      <c r="K49" s="14"/>
      <c r="L49" s="14" t="s">
        <v>360</v>
      </c>
      <c r="M49" s="14" t="s">
        <v>361</v>
      </c>
      <c r="N49" s="15" t="s">
        <v>357</v>
      </c>
      <c r="O49" s="16" t="s">
        <v>358</v>
      </c>
      <c r="P49" s="14" t="s">
        <v>359</v>
      </c>
      <c r="Q49" s="14"/>
      <c r="R49" s="17" t="s">
        <v>358</v>
      </c>
      <c r="S49" s="14" t="s">
        <v>360</v>
      </c>
      <c r="T49" s="4" t="s">
        <v>358</v>
      </c>
      <c r="U49" s="4" t="s">
        <v>362</v>
      </c>
      <c r="V49" s="4" t="s">
        <v>363</v>
      </c>
      <c r="W49" s="4" t="s">
        <v>40</v>
      </c>
      <c r="X49" s="4" t="s">
        <v>364</v>
      </c>
      <c r="Y49" s="4"/>
      <c r="Z49" s="16" t="s">
        <v>365</v>
      </c>
      <c r="AA49" s="22">
        <f>AA50+AA51*2</f>
        <v>0.1283</v>
      </c>
      <c r="AB49" s="14" t="s">
        <v>39</v>
      </c>
      <c r="AC49" s="14"/>
      <c r="AD49" s="18">
        <v>0</v>
      </c>
      <c r="AE49" s="18">
        <v>0</v>
      </c>
      <c r="AF49" s="18">
        <v>1</v>
      </c>
      <c r="AG49" s="18">
        <v>1</v>
      </c>
      <c r="AH49" s="18">
        <v>0</v>
      </c>
      <c r="AI49" s="18">
        <v>1</v>
      </c>
    </row>
    <row r="50" spans="1:35" s="20" customFormat="1" ht="39.950000000000003" customHeight="1" outlineLevel="1" x14ac:dyDescent="0.15">
      <c r="A50" s="3">
        <f t="shared" si="0"/>
        <v>42</v>
      </c>
      <c r="B50" s="14"/>
      <c r="C50" s="14"/>
      <c r="D50" s="14"/>
      <c r="E50" s="14"/>
      <c r="F50" s="14">
        <v>4</v>
      </c>
      <c r="G50" s="14"/>
      <c r="H50" s="14"/>
      <c r="I50" s="14"/>
      <c r="J50" s="14"/>
      <c r="K50" s="14"/>
      <c r="L50" s="14" t="s">
        <v>366</v>
      </c>
      <c r="M50" s="14" t="s">
        <v>367</v>
      </c>
      <c r="N50" s="15"/>
      <c r="O50" s="16" t="s">
        <v>358</v>
      </c>
      <c r="P50" s="14" t="s">
        <v>359</v>
      </c>
      <c r="Q50" s="14"/>
      <c r="R50" s="17" t="s">
        <v>358</v>
      </c>
      <c r="S50" s="14" t="s">
        <v>366</v>
      </c>
      <c r="T50" s="4" t="s">
        <v>358</v>
      </c>
      <c r="U50" s="4" t="s">
        <v>362</v>
      </c>
      <c r="V50" s="4" t="s">
        <v>363</v>
      </c>
      <c r="W50" s="4" t="s">
        <v>61</v>
      </c>
      <c r="X50" s="4" t="s">
        <v>62</v>
      </c>
      <c r="Y50" s="4"/>
      <c r="Z50" s="16" t="s">
        <v>368</v>
      </c>
      <c r="AA50" s="22">
        <v>9.8299999999999998E-2</v>
      </c>
      <c r="AB50" s="14" t="s">
        <v>39</v>
      </c>
      <c r="AC50" s="14"/>
      <c r="AD50" s="18">
        <v>0</v>
      </c>
      <c r="AE50" s="18">
        <v>0</v>
      </c>
      <c r="AF50" s="18">
        <v>1</v>
      </c>
      <c r="AG50" s="18">
        <v>1</v>
      </c>
      <c r="AH50" s="18">
        <v>0</v>
      </c>
      <c r="AI50" s="18">
        <v>1</v>
      </c>
    </row>
    <row r="51" spans="1:35" s="20" customFormat="1" ht="39.950000000000003" customHeight="1" outlineLevel="1" x14ac:dyDescent="0.15">
      <c r="A51" s="3">
        <f t="shared" si="0"/>
        <v>43</v>
      </c>
      <c r="B51" s="14"/>
      <c r="C51" s="14"/>
      <c r="D51" s="14"/>
      <c r="E51" s="14"/>
      <c r="F51" s="14">
        <v>4</v>
      </c>
      <c r="G51" s="14"/>
      <c r="H51" s="14"/>
      <c r="I51" s="14"/>
      <c r="J51" s="14"/>
      <c r="K51" s="14"/>
      <c r="L51" s="14" t="s">
        <v>59</v>
      </c>
      <c r="M51" s="14" t="s">
        <v>60</v>
      </c>
      <c r="N51" s="15"/>
      <c r="O51" s="16" t="s">
        <v>33</v>
      </c>
      <c r="P51" s="14" t="s">
        <v>34</v>
      </c>
      <c r="Q51" s="14"/>
      <c r="R51" s="17" t="s">
        <v>33</v>
      </c>
      <c r="S51" s="14" t="s">
        <v>59</v>
      </c>
      <c r="T51" s="4" t="s">
        <v>138</v>
      </c>
      <c r="U51" s="4" t="s">
        <v>35</v>
      </c>
      <c r="V51" s="4" t="s">
        <v>36</v>
      </c>
      <c r="W51" s="4" t="s">
        <v>61</v>
      </c>
      <c r="X51" s="4" t="s">
        <v>62</v>
      </c>
      <c r="Y51" s="4"/>
      <c r="Z51" s="16" t="s">
        <v>190</v>
      </c>
      <c r="AA51" s="22">
        <v>1.4999999999999999E-2</v>
      </c>
      <c r="AB51" s="14" t="s">
        <v>39</v>
      </c>
      <c r="AC51" s="14"/>
      <c r="AD51" s="18">
        <v>0</v>
      </c>
      <c r="AE51" s="18">
        <v>0</v>
      </c>
      <c r="AF51" s="18">
        <v>2</v>
      </c>
      <c r="AG51" s="18">
        <v>2</v>
      </c>
      <c r="AH51" s="18">
        <v>0</v>
      </c>
      <c r="AI51" s="18">
        <v>2</v>
      </c>
    </row>
    <row r="52" spans="1:35" s="20" customFormat="1" ht="39.950000000000003" customHeight="1" outlineLevel="1" x14ac:dyDescent="0.15">
      <c r="A52" s="3">
        <f t="shared" si="0"/>
        <v>44</v>
      </c>
      <c r="B52" s="14"/>
      <c r="C52" s="14"/>
      <c r="D52" s="14"/>
      <c r="E52" s="14">
        <v>3</v>
      </c>
      <c r="F52" s="14"/>
      <c r="G52" s="14"/>
      <c r="H52" s="14"/>
      <c r="I52" s="14"/>
      <c r="J52" s="14"/>
      <c r="K52" s="14"/>
      <c r="L52" s="14" t="s">
        <v>370</v>
      </c>
      <c r="M52" s="14" t="s">
        <v>371</v>
      </c>
      <c r="N52" s="15"/>
      <c r="O52" s="16" t="s">
        <v>33</v>
      </c>
      <c r="P52" s="14" t="s">
        <v>34</v>
      </c>
      <c r="Q52" s="14"/>
      <c r="R52" s="17" t="s">
        <v>33</v>
      </c>
      <c r="S52" s="14" t="s">
        <v>370</v>
      </c>
      <c r="T52" s="4" t="s">
        <v>138</v>
      </c>
      <c r="U52" s="4" t="s">
        <v>35</v>
      </c>
      <c r="V52" s="4" t="s">
        <v>36</v>
      </c>
      <c r="W52" s="4" t="s">
        <v>369</v>
      </c>
      <c r="X52" s="4" t="s">
        <v>372</v>
      </c>
      <c r="Y52" s="4"/>
      <c r="Z52" s="16" t="s">
        <v>373</v>
      </c>
      <c r="AA52" s="22">
        <v>4.5999999999999999E-2</v>
      </c>
      <c r="AB52" s="14" t="s">
        <v>39</v>
      </c>
      <c r="AC52" s="14"/>
      <c r="AD52" s="18">
        <v>1</v>
      </c>
      <c r="AE52" s="18">
        <v>1</v>
      </c>
      <c r="AF52" s="18">
        <v>1</v>
      </c>
      <c r="AG52" s="18">
        <v>1</v>
      </c>
      <c r="AH52" s="18">
        <v>1</v>
      </c>
      <c r="AI52" s="18">
        <v>1</v>
      </c>
    </row>
    <row r="53" spans="1:35" s="20" customFormat="1" ht="39.950000000000003" customHeight="1" outlineLevel="1" x14ac:dyDescent="0.15">
      <c r="A53" s="3">
        <f t="shared" si="0"/>
        <v>45</v>
      </c>
      <c r="B53" s="14"/>
      <c r="C53" s="14"/>
      <c r="D53" s="14">
        <v>2</v>
      </c>
      <c r="E53" s="14"/>
      <c r="F53" s="14"/>
      <c r="G53" s="14"/>
      <c r="H53" s="14"/>
      <c r="I53" s="14"/>
      <c r="J53" s="14"/>
      <c r="K53" s="14"/>
      <c r="L53" s="14" t="s">
        <v>135</v>
      </c>
      <c r="M53" s="27" t="s">
        <v>136</v>
      </c>
      <c r="N53" s="15"/>
      <c r="O53" s="16" t="s">
        <v>33</v>
      </c>
      <c r="P53" s="14" t="s">
        <v>34</v>
      </c>
      <c r="Q53" s="14"/>
      <c r="R53" s="17" t="s">
        <v>33</v>
      </c>
      <c r="S53" s="14" t="s">
        <v>69</v>
      </c>
      <c r="T53" s="4" t="s">
        <v>138</v>
      </c>
      <c r="U53" s="4" t="s">
        <v>36</v>
      </c>
      <c r="V53" s="4" t="s">
        <v>35</v>
      </c>
      <c r="W53" s="4" t="s">
        <v>40</v>
      </c>
      <c r="X53" s="4" t="s">
        <v>38</v>
      </c>
      <c r="Y53" s="4"/>
      <c r="Z53" s="16" t="s">
        <v>177</v>
      </c>
      <c r="AA53" s="5">
        <f>AA54*2+AA58*2+AA59+AA60+AA61+AA57*2</f>
        <v>3.1948999999999996</v>
      </c>
      <c r="AB53" s="14" t="s">
        <v>39</v>
      </c>
      <c r="AC53" s="14" t="s">
        <v>164</v>
      </c>
      <c r="AD53" s="14">
        <v>1</v>
      </c>
      <c r="AE53" s="14">
        <v>1</v>
      </c>
      <c r="AF53" s="18">
        <v>1</v>
      </c>
      <c r="AG53" s="18">
        <v>1</v>
      </c>
      <c r="AH53" s="18">
        <v>1</v>
      </c>
      <c r="AI53" s="18">
        <v>1</v>
      </c>
    </row>
    <row r="54" spans="1:35" s="20" customFormat="1" ht="39.950000000000003" customHeight="1" outlineLevel="1" x14ac:dyDescent="0.15">
      <c r="A54" s="3">
        <f t="shared" si="0"/>
        <v>46</v>
      </c>
      <c r="B54" s="14"/>
      <c r="C54" s="14"/>
      <c r="D54" s="14"/>
      <c r="E54" s="14">
        <v>3</v>
      </c>
      <c r="F54" s="14"/>
      <c r="G54" s="14"/>
      <c r="H54" s="14"/>
      <c r="I54" s="14"/>
      <c r="J54" s="14"/>
      <c r="K54" s="14"/>
      <c r="L54" s="14" t="s">
        <v>70</v>
      </c>
      <c r="M54" s="27" t="s">
        <v>71</v>
      </c>
      <c r="N54" s="15"/>
      <c r="O54" s="16" t="s">
        <v>33</v>
      </c>
      <c r="P54" s="14" t="s">
        <v>34</v>
      </c>
      <c r="Q54" s="14"/>
      <c r="R54" s="17" t="s">
        <v>33</v>
      </c>
      <c r="S54" s="14" t="s">
        <v>70</v>
      </c>
      <c r="T54" s="4" t="s">
        <v>138</v>
      </c>
      <c r="U54" s="4" t="s">
        <v>36</v>
      </c>
      <c r="V54" s="4" t="s">
        <v>35</v>
      </c>
      <c r="W54" s="4" t="s">
        <v>40</v>
      </c>
      <c r="X54" s="4" t="s">
        <v>38</v>
      </c>
      <c r="Y54" s="4"/>
      <c r="Z54" s="16" t="s">
        <v>178</v>
      </c>
      <c r="AA54" s="5">
        <f>AA55+AA56</f>
        <v>0.55089999999999995</v>
      </c>
      <c r="AB54" s="14" t="s">
        <v>39</v>
      </c>
      <c r="AC54" s="14"/>
      <c r="AD54" s="18">
        <v>2</v>
      </c>
      <c r="AE54" s="18">
        <v>2</v>
      </c>
      <c r="AF54" s="18">
        <v>2</v>
      </c>
      <c r="AG54" s="18">
        <v>2</v>
      </c>
      <c r="AH54" s="18">
        <v>2</v>
      </c>
      <c r="AI54" s="18">
        <v>2</v>
      </c>
    </row>
    <row r="55" spans="1:35" s="19" customFormat="1" ht="39.950000000000003" customHeight="1" outlineLevel="1" x14ac:dyDescent="0.15">
      <c r="A55" s="3">
        <f t="shared" si="0"/>
        <v>47</v>
      </c>
      <c r="B55" s="14"/>
      <c r="C55" s="14"/>
      <c r="D55" s="14"/>
      <c r="E55" s="14"/>
      <c r="F55" s="14">
        <v>4</v>
      </c>
      <c r="G55" s="14"/>
      <c r="H55" s="14"/>
      <c r="I55" s="14"/>
      <c r="J55" s="14"/>
      <c r="K55" s="14"/>
      <c r="L55" s="14" t="s">
        <v>72</v>
      </c>
      <c r="M55" s="27" t="s">
        <v>73</v>
      </c>
      <c r="N55" s="15"/>
      <c r="O55" s="16" t="s">
        <v>33</v>
      </c>
      <c r="P55" s="14" t="s">
        <v>34</v>
      </c>
      <c r="Q55" s="14"/>
      <c r="R55" s="17" t="s">
        <v>43</v>
      </c>
      <c r="S55" s="14" t="s">
        <v>72</v>
      </c>
      <c r="T55" s="4" t="s">
        <v>138</v>
      </c>
      <c r="U55" s="4" t="s">
        <v>36</v>
      </c>
      <c r="V55" s="4" t="s">
        <v>35</v>
      </c>
      <c r="W55" s="4" t="s">
        <v>44</v>
      </c>
      <c r="X55" s="4" t="s">
        <v>210</v>
      </c>
      <c r="Y55" s="4" t="s">
        <v>74</v>
      </c>
      <c r="Z55" s="16" t="s">
        <v>178</v>
      </c>
      <c r="AA55" s="5">
        <v>0.498</v>
      </c>
      <c r="AB55" s="14" t="s">
        <v>39</v>
      </c>
      <c r="AC55" s="14"/>
      <c r="AD55" s="18">
        <v>1</v>
      </c>
      <c r="AE55" s="18">
        <v>1</v>
      </c>
      <c r="AF55" s="18">
        <v>1</v>
      </c>
      <c r="AG55" s="18">
        <v>1</v>
      </c>
      <c r="AH55" s="18">
        <v>1</v>
      </c>
      <c r="AI55" s="18">
        <v>1</v>
      </c>
    </row>
    <row r="56" spans="1:35" s="20" customFormat="1" ht="39.950000000000003" customHeight="1" outlineLevel="1" x14ac:dyDescent="0.15">
      <c r="A56" s="3">
        <f t="shared" si="0"/>
        <v>48</v>
      </c>
      <c r="B56" s="14"/>
      <c r="C56" s="14"/>
      <c r="D56" s="14"/>
      <c r="E56" s="14"/>
      <c r="F56" s="14">
        <v>4</v>
      </c>
      <c r="G56" s="14"/>
      <c r="H56" s="14"/>
      <c r="I56" s="14"/>
      <c r="J56" s="14"/>
      <c r="K56" s="14"/>
      <c r="L56" s="14" t="s">
        <v>320</v>
      </c>
      <c r="M56" s="27" t="s">
        <v>321</v>
      </c>
      <c r="N56" s="15"/>
      <c r="O56" s="16" t="s">
        <v>138</v>
      </c>
      <c r="P56" s="14" t="s">
        <v>220</v>
      </c>
      <c r="Q56" s="14"/>
      <c r="R56" s="17" t="s">
        <v>138</v>
      </c>
      <c r="S56" s="14" t="s">
        <v>320</v>
      </c>
      <c r="T56" s="4" t="s">
        <v>138</v>
      </c>
      <c r="U56" s="4" t="s">
        <v>141</v>
      </c>
      <c r="V56" s="4" t="s">
        <v>139</v>
      </c>
      <c r="W56" s="4" t="s">
        <v>75</v>
      </c>
      <c r="X56" s="4" t="s">
        <v>76</v>
      </c>
      <c r="Y56" s="4" t="s">
        <v>322</v>
      </c>
      <c r="Z56" s="16" t="s">
        <v>323</v>
      </c>
      <c r="AA56" s="22">
        <v>5.2900000000000003E-2</v>
      </c>
      <c r="AB56" s="14" t="s">
        <v>39</v>
      </c>
      <c r="AC56" s="14"/>
      <c r="AD56" s="18">
        <v>1</v>
      </c>
      <c r="AE56" s="18">
        <v>1</v>
      </c>
      <c r="AF56" s="18">
        <v>1</v>
      </c>
      <c r="AG56" s="18">
        <v>1</v>
      </c>
      <c r="AH56" s="18">
        <v>1</v>
      </c>
      <c r="AI56" s="18">
        <v>1</v>
      </c>
    </row>
    <row r="57" spans="1:35" s="20" customFormat="1" ht="39.950000000000003" customHeight="1" outlineLevel="1" x14ac:dyDescent="0.15">
      <c r="A57" s="3">
        <f t="shared" si="0"/>
        <v>49</v>
      </c>
      <c r="B57" s="14"/>
      <c r="C57" s="14"/>
      <c r="D57" s="14"/>
      <c r="E57" s="14">
        <v>3</v>
      </c>
      <c r="F57" s="14"/>
      <c r="G57" s="14"/>
      <c r="H57" s="14"/>
      <c r="I57" s="14"/>
      <c r="J57" s="14"/>
      <c r="K57" s="14"/>
      <c r="L57" s="14" t="s">
        <v>324</v>
      </c>
      <c r="M57" s="27" t="s">
        <v>327</v>
      </c>
      <c r="N57" s="15"/>
      <c r="O57" s="16" t="s">
        <v>138</v>
      </c>
      <c r="P57" s="14" t="s">
        <v>220</v>
      </c>
      <c r="Q57" s="24"/>
      <c r="R57" s="17" t="s">
        <v>138</v>
      </c>
      <c r="S57" s="14" t="s">
        <v>324</v>
      </c>
      <c r="T57" s="4" t="s">
        <v>138</v>
      </c>
      <c r="U57" s="4" t="s">
        <v>362</v>
      </c>
      <c r="V57" s="4" t="s">
        <v>363</v>
      </c>
      <c r="W57" s="4" t="s">
        <v>228</v>
      </c>
      <c r="X57" s="4" t="s">
        <v>325</v>
      </c>
      <c r="Y57" s="59" t="s">
        <v>39</v>
      </c>
      <c r="Z57" s="23" t="s">
        <v>326</v>
      </c>
      <c r="AA57" s="22">
        <v>1E-3</v>
      </c>
      <c r="AB57" s="14" t="s">
        <v>39</v>
      </c>
      <c r="AC57" s="14"/>
      <c r="AD57" s="18">
        <v>2</v>
      </c>
      <c r="AE57" s="18">
        <v>2</v>
      </c>
      <c r="AF57" s="18">
        <v>2</v>
      </c>
      <c r="AG57" s="18">
        <v>2</v>
      </c>
      <c r="AH57" s="18">
        <v>2</v>
      </c>
      <c r="AI57" s="18">
        <v>2</v>
      </c>
    </row>
    <row r="58" spans="1:35" s="20" customFormat="1" ht="39.950000000000003" customHeight="1" outlineLevel="1" x14ac:dyDescent="0.15">
      <c r="A58" s="3">
        <f t="shared" si="0"/>
        <v>50</v>
      </c>
      <c r="B58" s="14"/>
      <c r="C58" s="14"/>
      <c r="D58" s="14"/>
      <c r="E58" s="14">
        <v>3</v>
      </c>
      <c r="F58" s="14"/>
      <c r="G58" s="14"/>
      <c r="H58" s="14"/>
      <c r="I58" s="14"/>
      <c r="J58" s="14"/>
      <c r="K58" s="14"/>
      <c r="L58" s="14" t="s">
        <v>78</v>
      </c>
      <c r="M58" s="27" t="s">
        <v>79</v>
      </c>
      <c r="N58" s="15"/>
      <c r="O58" s="16" t="s">
        <v>33</v>
      </c>
      <c r="P58" s="14" t="s">
        <v>34</v>
      </c>
      <c r="Q58" s="14"/>
      <c r="R58" s="17" t="s">
        <v>33</v>
      </c>
      <c r="S58" s="14" t="s">
        <v>78</v>
      </c>
      <c r="T58" s="4" t="s">
        <v>138</v>
      </c>
      <c r="U58" s="4" t="s">
        <v>36</v>
      </c>
      <c r="V58" s="4" t="s">
        <v>35</v>
      </c>
      <c r="W58" s="4" t="s">
        <v>80</v>
      </c>
      <c r="X58" s="4" t="s">
        <v>76</v>
      </c>
      <c r="Y58" s="4" t="s">
        <v>77</v>
      </c>
      <c r="Z58" s="16" t="s">
        <v>179</v>
      </c>
      <c r="AA58" s="5">
        <v>3.9600000000000003E-2</v>
      </c>
      <c r="AB58" s="14" t="s">
        <v>39</v>
      </c>
      <c r="AC58" s="14"/>
      <c r="AD58" s="18">
        <v>2</v>
      </c>
      <c r="AE58" s="18">
        <v>2</v>
      </c>
      <c r="AF58" s="18">
        <v>2</v>
      </c>
      <c r="AG58" s="18">
        <v>2</v>
      </c>
      <c r="AH58" s="18">
        <v>2</v>
      </c>
      <c r="AI58" s="18">
        <v>2</v>
      </c>
    </row>
    <row r="59" spans="1:35" s="19" customFormat="1" ht="39.950000000000003" customHeight="1" outlineLevel="1" x14ac:dyDescent="0.15">
      <c r="A59" s="3">
        <f t="shared" si="0"/>
        <v>51</v>
      </c>
      <c r="B59" s="14"/>
      <c r="C59" s="14"/>
      <c r="D59" s="14"/>
      <c r="E59" s="14">
        <v>3</v>
      </c>
      <c r="F59" s="14"/>
      <c r="G59" s="14"/>
      <c r="H59" s="14"/>
      <c r="I59" s="14"/>
      <c r="J59" s="14"/>
      <c r="K59" s="14"/>
      <c r="L59" s="14" t="s">
        <v>81</v>
      </c>
      <c r="M59" s="27" t="s">
        <v>82</v>
      </c>
      <c r="N59" s="15"/>
      <c r="O59" s="16" t="s">
        <v>33</v>
      </c>
      <c r="P59" s="14" t="s">
        <v>34</v>
      </c>
      <c r="Q59" s="14"/>
      <c r="R59" s="17" t="s">
        <v>43</v>
      </c>
      <c r="S59" s="14" t="s">
        <v>81</v>
      </c>
      <c r="T59" s="4" t="s">
        <v>138</v>
      </c>
      <c r="U59" s="4" t="s">
        <v>36</v>
      </c>
      <c r="V59" s="4" t="s">
        <v>35</v>
      </c>
      <c r="W59" s="4" t="s">
        <v>80</v>
      </c>
      <c r="X59" s="4" t="s">
        <v>83</v>
      </c>
      <c r="Y59" s="4" t="s">
        <v>84</v>
      </c>
      <c r="Z59" s="23" t="s">
        <v>180</v>
      </c>
      <c r="AA59" s="5">
        <v>0.31519999999999998</v>
      </c>
      <c r="AB59" s="14" t="s">
        <v>39</v>
      </c>
      <c r="AC59" s="14"/>
      <c r="AD59" s="18">
        <v>1</v>
      </c>
      <c r="AE59" s="18">
        <v>1</v>
      </c>
      <c r="AF59" s="18">
        <v>1</v>
      </c>
      <c r="AG59" s="18">
        <v>1</v>
      </c>
      <c r="AH59" s="18">
        <v>1</v>
      </c>
      <c r="AI59" s="18">
        <v>1</v>
      </c>
    </row>
    <row r="60" spans="1:35" s="20" customFormat="1" ht="39.950000000000003" customHeight="1" outlineLevel="1" x14ac:dyDescent="0.15">
      <c r="A60" s="3">
        <f t="shared" si="0"/>
        <v>52</v>
      </c>
      <c r="B60" s="14"/>
      <c r="C60" s="14"/>
      <c r="D60" s="14"/>
      <c r="E60" s="14">
        <v>3</v>
      </c>
      <c r="F60" s="14"/>
      <c r="G60" s="14"/>
      <c r="H60" s="14"/>
      <c r="I60" s="14"/>
      <c r="J60" s="14"/>
      <c r="K60" s="14"/>
      <c r="L60" s="14" t="s">
        <v>213</v>
      </c>
      <c r="M60" s="27" t="s">
        <v>86</v>
      </c>
      <c r="N60" s="15"/>
      <c r="O60" s="16" t="s">
        <v>33</v>
      </c>
      <c r="P60" s="14" t="s">
        <v>34</v>
      </c>
      <c r="Q60" s="14"/>
      <c r="R60" s="17" t="s">
        <v>33</v>
      </c>
      <c r="S60" s="14" t="s">
        <v>85</v>
      </c>
      <c r="T60" s="4" t="s">
        <v>138</v>
      </c>
      <c r="U60" s="4" t="s">
        <v>36</v>
      </c>
      <c r="V60" s="4" t="s">
        <v>35</v>
      </c>
      <c r="W60" s="4" t="s">
        <v>44</v>
      </c>
      <c r="X60" s="4" t="s">
        <v>87</v>
      </c>
      <c r="Y60" s="4" t="s">
        <v>74</v>
      </c>
      <c r="Z60" s="16" t="s">
        <v>181</v>
      </c>
      <c r="AA60" s="22">
        <v>0.19339999999999999</v>
      </c>
      <c r="AB60" s="14" t="s">
        <v>39</v>
      </c>
      <c r="AC60" s="14"/>
      <c r="AD60" s="18">
        <v>1</v>
      </c>
      <c r="AE60" s="18">
        <v>1</v>
      </c>
      <c r="AF60" s="18">
        <v>1</v>
      </c>
      <c r="AG60" s="18">
        <v>1</v>
      </c>
      <c r="AH60" s="18">
        <v>1</v>
      </c>
      <c r="AI60" s="18">
        <v>1</v>
      </c>
    </row>
    <row r="61" spans="1:35" s="20" customFormat="1" ht="39.950000000000003" customHeight="1" outlineLevel="1" x14ac:dyDescent="0.15">
      <c r="A61" s="3">
        <f t="shared" si="0"/>
        <v>53</v>
      </c>
      <c r="B61" s="14"/>
      <c r="C61" s="14"/>
      <c r="D61" s="14"/>
      <c r="E61" s="14">
        <v>3</v>
      </c>
      <c r="F61" s="14"/>
      <c r="G61" s="14"/>
      <c r="H61" s="14"/>
      <c r="I61" s="14"/>
      <c r="J61" s="14"/>
      <c r="K61" s="14"/>
      <c r="L61" s="14" t="s">
        <v>146</v>
      </c>
      <c r="M61" s="27" t="s">
        <v>145</v>
      </c>
      <c r="N61" s="15"/>
      <c r="O61" s="16" t="s">
        <v>33</v>
      </c>
      <c r="P61" s="14" t="s">
        <v>34</v>
      </c>
      <c r="Q61" s="14"/>
      <c r="R61" s="17" t="s">
        <v>33</v>
      </c>
      <c r="S61" s="14" t="s">
        <v>88</v>
      </c>
      <c r="T61" s="4" t="s">
        <v>138</v>
      </c>
      <c r="U61" s="4" t="s">
        <v>36</v>
      </c>
      <c r="V61" s="4" t="s">
        <v>35</v>
      </c>
      <c r="W61" s="4" t="s">
        <v>40</v>
      </c>
      <c r="X61" s="4" t="s">
        <v>38</v>
      </c>
      <c r="Y61" s="4" t="s">
        <v>39</v>
      </c>
      <c r="Z61" s="16" t="s">
        <v>182</v>
      </c>
      <c r="AA61" s="5">
        <f>AA62*2+AA65+AA66</f>
        <v>1.5033000000000001</v>
      </c>
      <c r="AB61" s="14" t="s">
        <v>39</v>
      </c>
      <c r="AC61" s="14"/>
      <c r="AD61" s="18">
        <v>1</v>
      </c>
      <c r="AE61" s="18">
        <v>1</v>
      </c>
      <c r="AF61" s="18">
        <v>1</v>
      </c>
      <c r="AG61" s="18">
        <v>1</v>
      </c>
      <c r="AH61" s="18">
        <v>1</v>
      </c>
      <c r="AI61" s="18">
        <v>1</v>
      </c>
    </row>
    <row r="62" spans="1:35" s="20" customFormat="1" ht="39.950000000000003" customHeight="1" outlineLevel="1" x14ac:dyDescent="0.15">
      <c r="A62" s="3">
        <f t="shared" si="0"/>
        <v>54</v>
      </c>
      <c r="B62" s="14"/>
      <c r="C62" s="14"/>
      <c r="D62" s="14"/>
      <c r="E62" s="14"/>
      <c r="F62" s="14">
        <v>4</v>
      </c>
      <c r="G62" s="14"/>
      <c r="H62" s="14"/>
      <c r="I62" s="14"/>
      <c r="J62" s="14"/>
      <c r="K62" s="14"/>
      <c r="L62" s="14" t="s">
        <v>258</v>
      </c>
      <c r="M62" s="27" t="s">
        <v>90</v>
      </c>
      <c r="N62" s="15"/>
      <c r="O62" s="16" t="s">
        <v>33</v>
      </c>
      <c r="P62" s="14" t="s">
        <v>34</v>
      </c>
      <c r="Q62" s="14"/>
      <c r="R62" s="17" t="s">
        <v>33</v>
      </c>
      <c r="S62" s="14" t="s">
        <v>89</v>
      </c>
      <c r="T62" s="4" t="s">
        <v>138</v>
      </c>
      <c r="U62" s="4" t="s">
        <v>36</v>
      </c>
      <c r="V62" s="4" t="s">
        <v>35</v>
      </c>
      <c r="W62" s="4" t="s">
        <v>40</v>
      </c>
      <c r="X62" s="4" t="s">
        <v>38</v>
      </c>
      <c r="Y62" s="4" t="s">
        <v>39</v>
      </c>
      <c r="Z62" s="16" t="s">
        <v>183</v>
      </c>
      <c r="AA62" s="5">
        <f>AA63+AA64</f>
        <v>0.49170000000000003</v>
      </c>
      <c r="AB62" s="14" t="s">
        <v>39</v>
      </c>
      <c r="AC62" s="14"/>
      <c r="AD62" s="18">
        <v>2</v>
      </c>
      <c r="AE62" s="18">
        <v>2</v>
      </c>
      <c r="AF62" s="18">
        <v>2</v>
      </c>
      <c r="AG62" s="18">
        <v>2</v>
      </c>
      <c r="AH62" s="18">
        <v>2</v>
      </c>
      <c r="AI62" s="18">
        <v>2</v>
      </c>
    </row>
    <row r="63" spans="1:35" s="20" customFormat="1" ht="39.950000000000003" customHeight="1" outlineLevel="1" x14ac:dyDescent="0.15">
      <c r="A63" s="3">
        <f t="shared" si="0"/>
        <v>55</v>
      </c>
      <c r="B63" s="14"/>
      <c r="C63" s="14"/>
      <c r="D63" s="14"/>
      <c r="E63" s="14"/>
      <c r="F63" s="14"/>
      <c r="G63" s="14">
        <v>5</v>
      </c>
      <c r="H63" s="14"/>
      <c r="I63" s="14"/>
      <c r="J63" s="14"/>
      <c r="K63" s="14"/>
      <c r="L63" s="14" t="s">
        <v>214</v>
      </c>
      <c r="M63" s="27" t="s">
        <v>92</v>
      </c>
      <c r="N63" s="6"/>
      <c r="O63" s="16" t="s">
        <v>33</v>
      </c>
      <c r="P63" s="14" t="s">
        <v>34</v>
      </c>
      <c r="Q63" s="16"/>
      <c r="R63" s="17" t="s">
        <v>33</v>
      </c>
      <c r="S63" s="14" t="s">
        <v>91</v>
      </c>
      <c r="T63" s="4" t="s">
        <v>138</v>
      </c>
      <c r="U63" s="4" t="s">
        <v>36</v>
      </c>
      <c r="V63" s="4" t="s">
        <v>35</v>
      </c>
      <c r="W63" s="4" t="s">
        <v>44</v>
      </c>
      <c r="X63" s="4" t="s">
        <v>211</v>
      </c>
      <c r="Y63" s="4" t="s">
        <v>74</v>
      </c>
      <c r="Z63" s="16" t="s">
        <v>183</v>
      </c>
      <c r="AA63" s="22">
        <v>0.46200000000000002</v>
      </c>
      <c r="AB63" s="14" t="s">
        <v>39</v>
      </c>
      <c r="AC63" s="16"/>
      <c r="AD63" s="18">
        <v>1</v>
      </c>
      <c r="AE63" s="18">
        <v>1</v>
      </c>
      <c r="AF63" s="18">
        <v>1</v>
      </c>
      <c r="AG63" s="18">
        <v>1</v>
      </c>
      <c r="AH63" s="18">
        <v>1</v>
      </c>
      <c r="AI63" s="18">
        <v>1</v>
      </c>
    </row>
    <row r="64" spans="1:35" s="20" customFormat="1" ht="39.950000000000003" customHeight="1" outlineLevel="1" x14ac:dyDescent="0.15">
      <c r="A64" s="3">
        <f t="shared" si="0"/>
        <v>56</v>
      </c>
      <c r="B64" s="14"/>
      <c r="C64" s="14"/>
      <c r="D64" s="14"/>
      <c r="E64" s="14"/>
      <c r="F64" s="14"/>
      <c r="G64" s="14">
        <v>5</v>
      </c>
      <c r="H64" s="14"/>
      <c r="I64" s="14"/>
      <c r="J64" s="14"/>
      <c r="K64" s="14"/>
      <c r="L64" s="14" t="s">
        <v>328</v>
      </c>
      <c r="M64" s="27" t="s">
        <v>329</v>
      </c>
      <c r="N64" s="15"/>
      <c r="O64" s="16" t="s">
        <v>138</v>
      </c>
      <c r="P64" s="14" t="s">
        <v>220</v>
      </c>
      <c r="Q64" s="24"/>
      <c r="R64" s="17" t="s">
        <v>354</v>
      </c>
      <c r="S64" s="14" t="s">
        <v>328</v>
      </c>
      <c r="T64" s="4" t="s">
        <v>354</v>
      </c>
      <c r="U64" s="4" t="s">
        <v>355</v>
      </c>
      <c r="V64" s="4" t="s">
        <v>356</v>
      </c>
      <c r="W64" s="4" t="s">
        <v>315</v>
      </c>
      <c r="X64" s="4" t="s">
        <v>83</v>
      </c>
      <c r="Y64" s="4" t="s">
        <v>330</v>
      </c>
      <c r="Z64" s="16" t="s">
        <v>331</v>
      </c>
      <c r="AA64" s="5">
        <v>2.9700000000000001E-2</v>
      </c>
      <c r="AB64" s="14" t="s">
        <v>332</v>
      </c>
      <c r="AC64" s="14"/>
      <c r="AD64" s="18">
        <v>1</v>
      </c>
      <c r="AE64" s="18">
        <v>1</v>
      </c>
      <c r="AF64" s="18">
        <v>1</v>
      </c>
      <c r="AG64" s="18">
        <v>1</v>
      </c>
      <c r="AH64" s="18">
        <v>1</v>
      </c>
      <c r="AI64" s="18">
        <v>1</v>
      </c>
    </row>
    <row r="65" spans="1:35" s="19" customFormat="1" ht="39.950000000000003" customHeight="1" outlineLevel="1" x14ac:dyDescent="0.15">
      <c r="A65" s="3">
        <f t="shared" si="0"/>
        <v>57</v>
      </c>
      <c r="B65" s="14"/>
      <c r="C65" s="14"/>
      <c r="D65" s="14"/>
      <c r="E65" s="14"/>
      <c r="F65" s="14">
        <v>4</v>
      </c>
      <c r="G65" s="14"/>
      <c r="H65" s="14"/>
      <c r="I65" s="14"/>
      <c r="J65" s="14"/>
      <c r="K65" s="14"/>
      <c r="L65" s="14" t="s">
        <v>93</v>
      </c>
      <c r="M65" s="27" t="s">
        <v>94</v>
      </c>
      <c r="N65" s="15"/>
      <c r="O65" s="16" t="s">
        <v>33</v>
      </c>
      <c r="P65" s="14" t="s">
        <v>34</v>
      </c>
      <c r="Q65" s="14"/>
      <c r="R65" s="17" t="s">
        <v>43</v>
      </c>
      <c r="S65" s="14" t="s">
        <v>93</v>
      </c>
      <c r="T65" s="4" t="s">
        <v>138</v>
      </c>
      <c r="U65" s="4" t="s">
        <v>36</v>
      </c>
      <c r="V65" s="4" t="s">
        <v>35</v>
      </c>
      <c r="W65" s="4" t="s">
        <v>80</v>
      </c>
      <c r="X65" s="4" t="s">
        <v>83</v>
      </c>
      <c r="Y65" s="4" t="s">
        <v>84</v>
      </c>
      <c r="Z65" s="16" t="s">
        <v>184</v>
      </c>
      <c r="AA65" s="22">
        <v>0.22789999999999999</v>
      </c>
      <c r="AB65" s="14" t="s">
        <v>39</v>
      </c>
      <c r="AC65" s="14"/>
      <c r="AD65" s="18">
        <v>1</v>
      </c>
      <c r="AE65" s="18">
        <v>1</v>
      </c>
      <c r="AF65" s="18">
        <v>1</v>
      </c>
      <c r="AG65" s="18">
        <v>1</v>
      </c>
      <c r="AH65" s="18">
        <v>1</v>
      </c>
      <c r="AI65" s="18">
        <v>1</v>
      </c>
    </row>
    <row r="66" spans="1:35" s="20" customFormat="1" ht="39.950000000000003" customHeight="1" outlineLevel="1" x14ac:dyDescent="0.15">
      <c r="A66" s="3">
        <f t="shared" si="0"/>
        <v>58</v>
      </c>
      <c r="B66" s="14"/>
      <c r="C66" s="14"/>
      <c r="D66" s="14"/>
      <c r="E66" s="14"/>
      <c r="F66" s="14">
        <v>4</v>
      </c>
      <c r="G66" s="14"/>
      <c r="H66" s="14"/>
      <c r="I66" s="14"/>
      <c r="J66" s="14"/>
      <c r="K66" s="14"/>
      <c r="L66" s="14" t="s">
        <v>95</v>
      </c>
      <c r="M66" s="27" t="s">
        <v>96</v>
      </c>
      <c r="N66" s="15"/>
      <c r="O66" s="16" t="s">
        <v>33</v>
      </c>
      <c r="P66" s="14" t="s">
        <v>34</v>
      </c>
      <c r="Q66" s="14"/>
      <c r="R66" s="17" t="s">
        <v>33</v>
      </c>
      <c r="S66" s="14" t="s">
        <v>95</v>
      </c>
      <c r="T66" s="4" t="s">
        <v>138</v>
      </c>
      <c r="U66" s="4" t="s">
        <v>36</v>
      </c>
      <c r="V66" s="4" t="s">
        <v>35</v>
      </c>
      <c r="W66" s="4" t="s">
        <v>80</v>
      </c>
      <c r="X66" s="4" t="s">
        <v>83</v>
      </c>
      <c r="Y66" s="4" t="s">
        <v>84</v>
      </c>
      <c r="Z66" s="16" t="s">
        <v>185</v>
      </c>
      <c r="AA66" s="5">
        <v>0.29199999999999998</v>
      </c>
      <c r="AB66" s="14" t="s">
        <v>39</v>
      </c>
      <c r="AC66" s="14"/>
      <c r="AD66" s="18">
        <v>1</v>
      </c>
      <c r="AE66" s="18">
        <v>1</v>
      </c>
      <c r="AF66" s="18">
        <v>1</v>
      </c>
      <c r="AG66" s="18">
        <v>1</v>
      </c>
      <c r="AH66" s="18">
        <v>1</v>
      </c>
      <c r="AI66" s="18">
        <v>1</v>
      </c>
    </row>
    <row r="67" spans="1:35" s="20" customFormat="1" ht="39.950000000000003" customHeight="1" x14ac:dyDescent="0.15">
      <c r="A67" s="3">
        <f t="shared" ref="A67:A96" si="1">ROW()-8</f>
        <v>59</v>
      </c>
      <c r="B67" s="14"/>
      <c r="C67" s="14" t="s">
        <v>100</v>
      </c>
      <c r="D67" s="14">
        <v>2</v>
      </c>
      <c r="E67" s="14"/>
      <c r="F67" s="14"/>
      <c r="G67" s="14"/>
      <c r="H67" s="14"/>
      <c r="I67" s="14" t="s">
        <v>101</v>
      </c>
      <c r="J67" s="14"/>
      <c r="K67" s="14"/>
      <c r="L67" s="14" t="s">
        <v>102</v>
      </c>
      <c r="M67" s="27" t="s">
        <v>103</v>
      </c>
      <c r="N67" s="15"/>
      <c r="O67" s="16" t="s">
        <v>33</v>
      </c>
      <c r="P67" s="14" t="s">
        <v>34</v>
      </c>
      <c r="Q67" s="14"/>
      <c r="R67" s="17" t="s">
        <v>33</v>
      </c>
      <c r="S67" s="14" t="s">
        <v>102</v>
      </c>
      <c r="T67" s="4" t="s">
        <v>138</v>
      </c>
      <c r="U67" s="4" t="s">
        <v>36</v>
      </c>
      <c r="V67" s="4" t="s">
        <v>35</v>
      </c>
      <c r="W67" s="4" t="s">
        <v>37</v>
      </c>
      <c r="X67" s="4" t="s">
        <v>38</v>
      </c>
      <c r="Y67" s="4" t="s">
        <v>39</v>
      </c>
      <c r="Z67" s="16"/>
      <c r="AA67" s="28">
        <v>0.7</v>
      </c>
      <c r="AB67" s="14" t="s">
        <v>39</v>
      </c>
      <c r="AC67" s="14"/>
      <c r="AD67" s="18">
        <v>1</v>
      </c>
      <c r="AE67" s="18">
        <v>1</v>
      </c>
      <c r="AF67" s="18">
        <v>1</v>
      </c>
      <c r="AG67" s="18">
        <v>1</v>
      </c>
      <c r="AH67" s="18">
        <v>0</v>
      </c>
      <c r="AI67" s="18">
        <v>0</v>
      </c>
    </row>
    <row r="68" spans="1:35" s="33" customFormat="1" ht="39.950000000000003" customHeight="1" x14ac:dyDescent="0.15">
      <c r="A68" s="3">
        <f t="shared" si="1"/>
        <v>60</v>
      </c>
      <c r="B68" s="25"/>
      <c r="C68" s="25"/>
      <c r="D68" s="14">
        <v>2</v>
      </c>
      <c r="E68" s="25"/>
      <c r="F68" s="25"/>
      <c r="G68" s="25"/>
      <c r="H68" s="25"/>
      <c r="I68" s="25"/>
      <c r="J68" s="25"/>
      <c r="K68" s="25"/>
      <c r="L68" s="25" t="s">
        <v>106</v>
      </c>
      <c r="M68" s="30" t="s">
        <v>104</v>
      </c>
      <c r="N68" s="25" t="s">
        <v>263</v>
      </c>
      <c r="O68" s="31" t="s">
        <v>33</v>
      </c>
      <c r="P68" s="25" t="s">
        <v>34</v>
      </c>
      <c r="Q68" s="25"/>
      <c r="R68" s="32" t="s">
        <v>33</v>
      </c>
      <c r="S68" s="25" t="s">
        <v>106</v>
      </c>
      <c r="T68" s="4" t="s">
        <v>138</v>
      </c>
      <c r="U68" s="4" t="s">
        <v>36</v>
      </c>
      <c r="V68" s="4" t="s">
        <v>35</v>
      </c>
      <c r="W68" s="29" t="s">
        <v>55</v>
      </c>
      <c r="X68" s="29" t="s">
        <v>105</v>
      </c>
      <c r="Y68" s="4" t="s">
        <v>39</v>
      </c>
      <c r="Z68" s="15" t="s">
        <v>107</v>
      </c>
      <c r="AA68" s="29">
        <v>6.8999999999999999E-3</v>
      </c>
      <c r="AB68" s="25" t="s">
        <v>39</v>
      </c>
      <c r="AC68" s="25"/>
      <c r="AD68" s="18">
        <v>1</v>
      </c>
      <c r="AE68" s="18">
        <v>1</v>
      </c>
      <c r="AF68" s="18">
        <v>1</v>
      </c>
      <c r="AG68" s="18">
        <v>1</v>
      </c>
      <c r="AH68" s="18">
        <v>0</v>
      </c>
      <c r="AI68" s="18">
        <v>0</v>
      </c>
    </row>
    <row r="69" spans="1:35" s="20" customFormat="1" ht="39.950000000000003" customHeight="1" x14ac:dyDescent="0.15">
      <c r="A69" s="3">
        <f t="shared" si="1"/>
        <v>61</v>
      </c>
      <c r="B69" s="14"/>
      <c r="C69" s="14"/>
      <c r="D69" s="14">
        <v>2</v>
      </c>
      <c r="E69" s="14"/>
      <c r="F69" s="14"/>
      <c r="G69" s="14"/>
      <c r="H69" s="14"/>
      <c r="I69" s="14"/>
      <c r="J69" s="14"/>
      <c r="K69" s="14"/>
      <c r="L69" s="14" t="s">
        <v>108</v>
      </c>
      <c r="M69" s="27" t="s">
        <v>109</v>
      </c>
      <c r="N69" s="15"/>
      <c r="O69" s="16" t="s">
        <v>43</v>
      </c>
      <c r="P69" s="14" t="s">
        <v>34</v>
      </c>
      <c r="Q69" s="14"/>
      <c r="R69" s="17" t="s">
        <v>33</v>
      </c>
      <c r="S69" s="14" t="s">
        <v>108</v>
      </c>
      <c r="T69" s="4" t="s">
        <v>138</v>
      </c>
      <c r="U69" s="4" t="s">
        <v>36</v>
      </c>
      <c r="V69" s="4" t="s">
        <v>35</v>
      </c>
      <c r="W69" s="4" t="s">
        <v>98</v>
      </c>
      <c r="X69" s="4" t="s">
        <v>110</v>
      </c>
      <c r="Y69" s="4" t="s">
        <v>39</v>
      </c>
      <c r="Z69" s="16" t="s">
        <v>186</v>
      </c>
      <c r="AA69" s="5">
        <v>9.2999999999999992E-3</v>
      </c>
      <c r="AB69" s="14" t="s">
        <v>39</v>
      </c>
      <c r="AC69" s="14"/>
      <c r="AD69" s="18">
        <v>2</v>
      </c>
      <c r="AE69" s="18">
        <v>2</v>
      </c>
      <c r="AF69" s="18">
        <v>2</v>
      </c>
      <c r="AG69" s="18">
        <v>2</v>
      </c>
      <c r="AH69" s="18">
        <v>2</v>
      </c>
      <c r="AI69" s="18">
        <v>2</v>
      </c>
    </row>
    <row r="70" spans="1:35" s="20" customFormat="1" ht="39.950000000000003" customHeight="1" x14ac:dyDescent="0.15">
      <c r="A70" s="3">
        <f t="shared" si="1"/>
        <v>62</v>
      </c>
      <c r="B70" s="14"/>
      <c r="C70" s="14"/>
      <c r="D70" s="14">
        <v>2</v>
      </c>
      <c r="E70" s="14"/>
      <c r="F70" s="14"/>
      <c r="G70" s="14"/>
      <c r="H70" s="14"/>
      <c r="I70" s="14"/>
      <c r="J70" s="14"/>
      <c r="K70" s="14"/>
      <c r="L70" s="14" t="s">
        <v>264</v>
      </c>
      <c r="M70" s="27" t="s">
        <v>112</v>
      </c>
      <c r="N70" s="15"/>
      <c r="O70" s="16" t="s">
        <v>43</v>
      </c>
      <c r="P70" s="14" t="s">
        <v>34</v>
      </c>
      <c r="Q70" s="14"/>
      <c r="R70" s="17" t="s">
        <v>33</v>
      </c>
      <c r="S70" s="14" t="s">
        <v>111</v>
      </c>
      <c r="T70" s="4" t="s">
        <v>138</v>
      </c>
      <c r="U70" s="4" t="s">
        <v>36</v>
      </c>
      <c r="V70" s="4" t="s">
        <v>35</v>
      </c>
      <c r="W70" s="4" t="s">
        <v>98</v>
      </c>
      <c r="X70" s="4" t="s">
        <v>110</v>
      </c>
      <c r="Y70" s="4" t="s">
        <v>39</v>
      </c>
      <c r="Z70" s="16" t="s">
        <v>187</v>
      </c>
      <c r="AA70" s="5">
        <v>1.5299999999999999E-2</v>
      </c>
      <c r="AB70" s="14" t="s">
        <v>39</v>
      </c>
      <c r="AC70" s="14"/>
      <c r="AD70" s="18">
        <v>1</v>
      </c>
      <c r="AE70" s="18">
        <v>1</v>
      </c>
      <c r="AF70" s="18">
        <v>1</v>
      </c>
      <c r="AG70" s="18">
        <v>1</v>
      </c>
      <c r="AH70" s="18">
        <v>0</v>
      </c>
      <c r="AI70" s="18">
        <v>0</v>
      </c>
    </row>
    <row r="71" spans="1:35" s="20" customFormat="1" ht="39.950000000000003" customHeight="1" x14ac:dyDescent="0.15">
      <c r="A71" s="3">
        <f t="shared" si="1"/>
        <v>63</v>
      </c>
      <c r="B71" s="14"/>
      <c r="C71" s="14"/>
      <c r="D71" s="14">
        <v>2</v>
      </c>
      <c r="E71" s="14"/>
      <c r="F71" s="14"/>
      <c r="G71" s="14"/>
      <c r="H71" s="14"/>
      <c r="I71" s="14"/>
      <c r="J71" s="14"/>
      <c r="K71" s="14"/>
      <c r="L71" s="14" t="s">
        <v>123</v>
      </c>
      <c r="M71" s="27" t="s">
        <v>113</v>
      </c>
      <c r="N71" s="14" t="s">
        <v>122</v>
      </c>
      <c r="O71" s="16" t="s">
        <v>33</v>
      </c>
      <c r="P71" s="14" t="s">
        <v>34</v>
      </c>
      <c r="Q71" s="16"/>
      <c r="R71" s="17" t="s">
        <v>114</v>
      </c>
      <c r="S71" s="14" t="s">
        <v>122</v>
      </c>
      <c r="T71" s="4" t="s">
        <v>138</v>
      </c>
      <c r="U71" s="4" t="s">
        <v>36</v>
      </c>
      <c r="V71" s="4" t="s">
        <v>35</v>
      </c>
      <c r="W71" s="4" t="s">
        <v>98</v>
      </c>
      <c r="X71" s="16" t="s">
        <v>99</v>
      </c>
      <c r="Y71" s="4" t="s">
        <v>39</v>
      </c>
      <c r="Z71" s="6" t="s">
        <v>188</v>
      </c>
      <c r="AA71" s="22">
        <v>6.0000000000000001E-3</v>
      </c>
      <c r="AB71" s="14" t="s">
        <v>39</v>
      </c>
      <c r="AC71" s="14"/>
      <c r="AD71" s="18">
        <v>4</v>
      </c>
      <c r="AE71" s="18">
        <v>4</v>
      </c>
      <c r="AF71" s="18">
        <v>4</v>
      </c>
      <c r="AG71" s="18">
        <v>4</v>
      </c>
      <c r="AH71" s="18">
        <v>4</v>
      </c>
      <c r="AI71" s="18">
        <v>4</v>
      </c>
    </row>
    <row r="72" spans="1:35" s="20" customFormat="1" ht="39.950000000000003" customHeight="1" x14ac:dyDescent="0.15">
      <c r="A72" s="3">
        <f t="shared" si="1"/>
        <v>64</v>
      </c>
      <c r="B72" s="14"/>
      <c r="C72" s="14"/>
      <c r="D72" s="14">
        <v>2</v>
      </c>
      <c r="E72" s="14"/>
      <c r="F72" s="14"/>
      <c r="G72" s="14"/>
      <c r="H72" s="14"/>
      <c r="I72" s="14"/>
      <c r="J72" s="14"/>
      <c r="K72" s="14"/>
      <c r="L72" s="26" t="s">
        <v>153</v>
      </c>
      <c r="M72" s="27" t="s">
        <v>154</v>
      </c>
      <c r="N72" s="34"/>
      <c r="O72" s="16" t="s">
        <v>33</v>
      </c>
      <c r="P72" s="14" t="s">
        <v>34</v>
      </c>
      <c r="Q72" s="16"/>
      <c r="R72" s="17" t="s">
        <v>33</v>
      </c>
      <c r="S72" s="26" t="s">
        <v>115</v>
      </c>
      <c r="T72" s="4" t="s">
        <v>138</v>
      </c>
      <c r="U72" s="4" t="s">
        <v>36</v>
      </c>
      <c r="V72" s="4" t="s">
        <v>35</v>
      </c>
      <c r="W72" s="4" t="s">
        <v>37</v>
      </c>
      <c r="X72" s="4" t="s">
        <v>38</v>
      </c>
      <c r="Y72" s="4" t="s">
        <v>39</v>
      </c>
      <c r="Z72" s="16"/>
      <c r="AA72" s="22">
        <v>0.17499999999999999</v>
      </c>
      <c r="AB72" s="14" t="s">
        <v>39</v>
      </c>
      <c r="AC72" s="14"/>
      <c r="AD72" s="18">
        <v>1</v>
      </c>
      <c r="AE72" s="18">
        <v>1</v>
      </c>
      <c r="AF72" s="18">
        <v>0</v>
      </c>
      <c r="AG72" s="18">
        <v>0</v>
      </c>
      <c r="AH72" s="18">
        <v>1</v>
      </c>
      <c r="AI72" s="18">
        <v>0</v>
      </c>
    </row>
    <row r="73" spans="1:35" s="20" customFormat="1" ht="39.950000000000003" customHeight="1" x14ac:dyDescent="0.15">
      <c r="A73" s="3">
        <f t="shared" si="1"/>
        <v>65</v>
      </c>
      <c r="B73" s="14"/>
      <c r="C73" s="14"/>
      <c r="D73" s="14">
        <v>2</v>
      </c>
      <c r="E73" s="14"/>
      <c r="F73" s="14"/>
      <c r="G73" s="14"/>
      <c r="H73" s="14"/>
      <c r="I73" s="14"/>
      <c r="J73" s="14"/>
      <c r="K73" s="14"/>
      <c r="L73" s="14" t="s">
        <v>151</v>
      </c>
      <c r="M73" s="27" t="s">
        <v>152</v>
      </c>
      <c r="N73" s="15"/>
      <c r="O73" s="16" t="s">
        <v>33</v>
      </c>
      <c r="P73" s="14" t="s">
        <v>34</v>
      </c>
      <c r="Q73" s="14"/>
      <c r="R73" s="17" t="s">
        <v>33</v>
      </c>
      <c r="S73" s="14" t="s">
        <v>150</v>
      </c>
      <c r="T73" s="4" t="s">
        <v>138</v>
      </c>
      <c r="U73" s="4" t="s">
        <v>155</v>
      </c>
      <c r="V73" s="4" t="s">
        <v>156</v>
      </c>
      <c r="W73" s="4" t="s">
        <v>157</v>
      </c>
      <c r="X73" s="4" t="s">
        <v>158</v>
      </c>
      <c r="Y73" s="4" t="s">
        <v>39</v>
      </c>
      <c r="Z73" s="16"/>
      <c r="AA73" s="22">
        <v>0.17499999999999999</v>
      </c>
      <c r="AB73" s="14" t="s">
        <v>39</v>
      </c>
      <c r="AC73" s="14"/>
      <c r="AD73" s="18">
        <v>0</v>
      </c>
      <c r="AE73" s="18">
        <v>0</v>
      </c>
      <c r="AF73" s="18">
        <v>1</v>
      </c>
      <c r="AG73" s="18">
        <v>1</v>
      </c>
      <c r="AH73" s="18">
        <v>0</v>
      </c>
      <c r="AI73" s="18">
        <v>1</v>
      </c>
    </row>
    <row r="74" spans="1:35" s="20" customFormat="1" ht="39.950000000000003" customHeight="1" x14ac:dyDescent="0.15">
      <c r="A74" s="3">
        <f t="shared" si="1"/>
        <v>66</v>
      </c>
      <c r="B74" s="14"/>
      <c r="C74" s="14"/>
      <c r="D74" s="14">
        <v>2</v>
      </c>
      <c r="E74" s="14"/>
      <c r="F74" s="14"/>
      <c r="G74" s="14"/>
      <c r="H74" s="14"/>
      <c r="I74" s="14"/>
      <c r="J74" s="14"/>
      <c r="K74" s="14"/>
      <c r="L74" s="14" t="s">
        <v>116</v>
      </c>
      <c r="M74" s="27" t="s">
        <v>117</v>
      </c>
      <c r="N74" s="15"/>
      <c r="O74" s="16" t="s">
        <v>33</v>
      </c>
      <c r="P74" s="14" t="s">
        <v>34</v>
      </c>
      <c r="Q74" s="16"/>
      <c r="R74" s="17" t="s">
        <v>33</v>
      </c>
      <c r="S74" s="14" t="s">
        <v>116</v>
      </c>
      <c r="T74" s="4" t="s">
        <v>138</v>
      </c>
      <c r="U74" s="4" t="s">
        <v>36</v>
      </c>
      <c r="V74" s="4" t="s">
        <v>35</v>
      </c>
      <c r="W74" s="4" t="s">
        <v>80</v>
      </c>
      <c r="X74" s="4" t="s">
        <v>83</v>
      </c>
      <c r="Y74" s="4" t="s">
        <v>97</v>
      </c>
      <c r="Z74" s="16" t="s">
        <v>189</v>
      </c>
      <c r="AA74" s="22">
        <v>2.4199999999999999E-2</v>
      </c>
      <c r="AB74" s="14" t="s">
        <v>39</v>
      </c>
      <c r="AC74" s="14"/>
      <c r="AD74" s="18">
        <v>2</v>
      </c>
      <c r="AE74" s="18">
        <v>2</v>
      </c>
      <c r="AF74" s="18">
        <v>2</v>
      </c>
      <c r="AG74" s="18">
        <v>2</v>
      </c>
      <c r="AH74" s="18">
        <v>2</v>
      </c>
      <c r="AI74" s="18">
        <v>2</v>
      </c>
    </row>
    <row r="75" spans="1:35" s="20" customFormat="1" ht="39.950000000000003" customHeight="1" x14ac:dyDescent="0.15">
      <c r="A75" s="3">
        <f t="shared" si="1"/>
        <v>67</v>
      </c>
      <c r="B75" s="14"/>
      <c r="C75" s="14"/>
      <c r="D75" s="14">
        <v>2</v>
      </c>
      <c r="E75" s="14"/>
      <c r="F75" s="14"/>
      <c r="G75" s="14"/>
      <c r="H75" s="14"/>
      <c r="I75" s="14"/>
      <c r="J75" s="14"/>
      <c r="K75" s="14"/>
      <c r="L75" s="14" t="s">
        <v>118</v>
      </c>
      <c r="M75" s="27" t="s">
        <v>104</v>
      </c>
      <c r="N75" s="14" t="s">
        <v>119</v>
      </c>
      <c r="O75" s="16" t="s">
        <v>33</v>
      </c>
      <c r="P75" s="14" t="s">
        <v>34</v>
      </c>
      <c r="Q75" s="14"/>
      <c r="R75" s="17" t="s">
        <v>33</v>
      </c>
      <c r="S75" s="14" t="s">
        <v>118</v>
      </c>
      <c r="T75" s="4" t="s">
        <v>138</v>
      </c>
      <c r="U75" s="4" t="s">
        <v>36</v>
      </c>
      <c r="V75" s="4" t="s">
        <v>35</v>
      </c>
      <c r="W75" s="4" t="s">
        <v>55</v>
      </c>
      <c r="X75" s="29" t="s">
        <v>422</v>
      </c>
      <c r="Y75" s="4" t="s">
        <v>39</v>
      </c>
      <c r="Z75" s="16" t="s">
        <v>120</v>
      </c>
      <c r="AA75" s="5">
        <v>6.9999999999999999E-4</v>
      </c>
      <c r="AB75" s="14" t="s">
        <v>39</v>
      </c>
      <c r="AC75" s="14"/>
      <c r="AD75" s="18">
        <v>2</v>
      </c>
      <c r="AE75" s="18">
        <v>2</v>
      </c>
      <c r="AF75" s="18">
        <v>2</v>
      </c>
      <c r="AG75" s="18">
        <v>2</v>
      </c>
      <c r="AH75" s="18">
        <v>2</v>
      </c>
      <c r="AI75" s="18">
        <v>2</v>
      </c>
    </row>
    <row r="76" spans="1:35" s="20" customFormat="1" ht="39.950000000000003" customHeight="1" x14ac:dyDescent="0.15">
      <c r="A76" s="3">
        <f t="shared" si="1"/>
        <v>68</v>
      </c>
      <c r="B76" s="14"/>
      <c r="C76" s="14"/>
      <c r="D76" s="14">
        <v>2</v>
      </c>
      <c r="E76" s="14"/>
      <c r="F76" s="14"/>
      <c r="G76" s="14"/>
      <c r="H76" s="14"/>
      <c r="I76" s="14"/>
      <c r="J76" s="14"/>
      <c r="K76" s="14"/>
      <c r="L76" s="14" t="s">
        <v>244</v>
      </c>
      <c r="M76" s="27" t="s">
        <v>241</v>
      </c>
      <c r="N76" s="15"/>
      <c r="O76" s="16" t="s">
        <v>33</v>
      </c>
      <c r="P76" s="14" t="s">
        <v>34</v>
      </c>
      <c r="Q76" s="41"/>
      <c r="R76" s="17" t="s">
        <v>33</v>
      </c>
      <c r="S76" s="14" t="s">
        <v>244</v>
      </c>
      <c r="T76" s="4" t="s">
        <v>138</v>
      </c>
      <c r="U76" s="4" t="s">
        <v>139</v>
      </c>
      <c r="V76" s="4" t="s">
        <v>141</v>
      </c>
      <c r="W76" s="4" t="s">
        <v>98</v>
      </c>
      <c r="X76" s="4" t="s">
        <v>243</v>
      </c>
      <c r="Y76" s="4" t="s">
        <v>39</v>
      </c>
      <c r="Z76" s="16" t="s">
        <v>248</v>
      </c>
      <c r="AA76" s="5">
        <v>1.1599999999999999E-2</v>
      </c>
      <c r="AB76" s="14" t="s">
        <v>39</v>
      </c>
      <c r="AC76" s="14"/>
      <c r="AD76" s="18">
        <v>2</v>
      </c>
      <c r="AE76" s="18">
        <v>2</v>
      </c>
      <c r="AF76" s="18">
        <v>2</v>
      </c>
      <c r="AG76" s="18">
        <v>2</v>
      </c>
      <c r="AH76" s="18">
        <v>2</v>
      </c>
      <c r="AI76" s="18">
        <v>2</v>
      </c>
    </row>
    <row r="77" spans="1:35" s="20" customFormat="1" ht="39.950000000000003" customHeight="1" x14ac:dyDescent="0.15">
      <c r="A77" s="3">
        <f t="shared" si="1"/>
        <v>69</v>
      </c>
      <c r="B77" s="14"/>
      <c r="C77" s="14"/>
      <c r="D77" s="14">
        <v>2</v>
      </c>
      <c r="E77" s="14"/>
      <c r="F77" s="14"/>
      <c r="G77" s="14"/>
      <c r="H77" s="14"/>
      <c r="I77" s="14"/>
      <c r="J77" s="14"/>
      <c r="K77" s="14"/>
      <c r="L77" s="14" t="s">
        <v>245</v>
      </c>
      <c r="M77" s="27" t="s">
        <v>242</v>
      </c>
      <c r="N77" s="15"/>
      <c r="O77" s="16" t="s">
        <v>33</v>
      </c>
      <c r="P77" s="14" t="s">
        <v>34</v>
      </c>
      <c r="Q77" s="24"/>
      <c r="R77" s="17" t="s">
        <v>33</v>
      </c>
      <c r="S77" s="14" t="s">
        <v>245</v>
      </c>
      <c r="T77" s="4" t="s">
        <v>138</v>
      </c>
      <c r="U77" s="4" t="s">
        <v>139</v>
      </c>
      <c r="V77" s="4" t="s">
        <v>141</v>
      </c>
      <c r="W77" s="4" t="s">
        <v>98</v>
      </c>
      <c r="X77" s="4" t="s">
        <v>243</v>
      </c>
      <c r="Y77" s="4" t="s">
        <v>39</v>
      </c>
      <c r="Z77" s="16" t="s">
        <v>247</v>
      </c>
      <c r="AA77" s="5">
        <v>1.6799999999999999E-2</v>
      </c>
      <c r="AB77" s="14" t="s">
        <v>39</v>
      </c>
      <c r="AC77" s="14"/>
      <c r="AD77" s="18">
        <v>2</v>
      </c>
      <c r="AE77" s="18">
        <v>2</v>
      </c>
      <c r="AF77" s="18">
        <v>2</v>
      </c>
      <c r="AG77" s="18">
        <v>2</v>
      </c>
      <c r="AH77" s="18">
        <v>2</v>
      </c>
      <c r="AI77" s="18">
        <v>2</v>
      </c>
    </row>
    <row r="78" spans="1:35" s="20" customFormat="1" ht="39.950000000000003" customHeight="1" x14ac:dyDescent="0.15">
      <c r="A78" s="3">
        <f t="shared" si="1"/>
        <v>70</v>
      </c>
      <c r="B78" s="14"/>
      <c r="C78" s="14"/>
      <c r="D78" s="14">
        <v>2</v>
      </c>
      <c r="E78" s="14"/>
      <c r="F78" s="14"/>
      <c r="G78" s="14"/>
      <c r="H78" s="14"/>
      <c r="I78" s="14"/>
      <c r="J78" s="14"/>
      <c r="K78" s="14"/>
      <c r="L78" s="26" t="s">
        <v>251</v>
      </c>
      <c r="M78" s="27" t="s">
        <v>252</v>
      </c>
      <c r="N78" s="34" t="s">
        <v>250</v>
      </c>
      <c r="O78" s="16" t="s">
        <v>33</v>
      </c>
      <c r="P78" s="14" t="s">
        <v>34</v>
      </c>
      <c r="Q78" s="16"/>
      <c r="R78" s="17" t="s">
        <v>33</v>
      </c>
      <c r="S78" s="26" t="s">
        <v>251</v>
      </c>
      <c r="T78" s="4" t="s">
        <v>138</v>
      </c>
      <c r="U78" s="4" t="s">
        <v>36</v>
      </c>
      <c r="V78" s="4" t="s">
        <v>35</v>
      </c>
      <c r="W78" s="4" t="s">
        <v>55</v>
      </c>
      <c r="X78" s="4" t="s">
        <v>56</v>
      </c>
      <c r="Y78" s="4" t="s">
        <v>39</v>
      </c>
      <c r="Z78" s="20" t="s">
        <v>253</v>
      </c>
      <c r="AA78" s="22">
        <v>5.4999999999999997E-3</v>
      </c>
      <c r="AB78" s="14" t="s">
        <v>254</v>
      </c>
      <c r="AC78" s="14"/>
      <c r="AD78" s="18">
        <v>8</v>
      </c>
      <c r="AE78" s="18">
        <v>8</v>
      </c>
      <c r="AF78" s="18">
        <v>8</v>
      </c>
      <c r="AG78" s="18">
        <v>8</v>
      </c>
      <c r="AH78" s="18">
        <v>8</v>
      </c>
      <c r="AI78" s="18">
        <v>8</v>
      </c>
    </row>
    <row r="79" spans="1:35" s="20" customFormat="1" ht="39.950000000000003" customHeight="1" x14ac:dyDescent="0.15">
      <c r="A79" s="3">
        <f t="shared" si="1"/>
        <v>71</v>
      </c>
      <c r="B79" s="14"/>
      <c r="C79" s="14"/>
      <c r="D79" s="14">
        <v>2</v>
      </c>
      <c r="E79" s="14"/>
      <c r="F79" s="14"/>
      <c r="G79" s="14"/>
      <c r="H79" s="14"/>
      <c r="I79" s="14"/>
      <c r="J79" s="14"/>
      <c r="K79" s="14"/>
      <c r="L79" s="26" t="s">
        <v>239</v>
      </c>
      <c r="M79" s="27" t="s">
        <v>240</v>
      </c>
      <c r="N79" s="34" t="s">
        <v>246</v>
      </c>
      <c r="O79" s="16" t="s">
        <v>138</v>
      </c>
      <c r="P79" s="14" t="s">
        <v>220</v>
      </c>
      <c r="Q79" s="24"/>
      <c r="R79" s="17" t="s">
        <v>33</v>
      </c>
      <c r="S79" s="26" t="s">
        <v>239</v>
      </c>
      <c r="T79" s="4" t="s">
        <v>138</v>
      </c>
      <c r="U79" s="4" t="s">
        <v>36</v>
      </c>
      <c r="V79" s="4" t="s">
        <v>35</v>
      </c>
      <c r="W79" s="4" t="s">
        <v>55</v>
      </c>
      <c r="X79" s="4" t="s">
        <v>56</v>
      </c>
      <c r="Y79" s="4" t="s">
        <v>39</v>
      </c>
      <c r="Z79" s="16" t="s">
        <v>249</v>
      </c>
      <c r="AA79" s="22">
        <v>2.5000000000000001E-3</v>
      </c>
      <c r="AB79" s="14"/>
      <c r="AC79" s="14"/>
      <c r="AD79" s="18">
        <v>8</v>
      </c>
      <c r="AE79" s="18">
        <v>8</v>
      </c>
      <c r="AF79" s="18">
        <v>8</v>
      </c>
      <c r="AG79" s="18">
        <v>8</v>
      </c>
      <c r="AH79" s="18">
        <v>8</v>
      </c>
      <c r="AI79" s="18">
        <v>8</v>
      </c>
    </row>
    <row r="80" spans="1:35" s="20" customFormat="1" ht="39.950000000000003" customHeight="1" x14ac:dyDescent="0.15">
      <c r="A80" s="3">
        <f t="shared" si="1"/>
        <v>72</v>
      </c>
      <c r="B80" s="14"/>
      <c r="C80" s="14"/>
      <c r="D80" s="14">
        <v>2</v>
      </c>
      <c r="E80" s="14"/>
      <c r="F80" s="14"/>
      <c r="G80" s="14"/>
      <c r="H80" s="14"/>
      <c r="I80" s="14"/>
      <c r="J80" s="14"/>
      <c r="K80" s="14"/>
      <c r="L80" s="14" t="s">
        <v>217</v>
      </c>
      <c r="M80" s="27" t="s">
        <v>218</v>
      </c>
      <c r="N80" s="15"/>
      <c r="O80" s="16" t="s">
        <v>219</v>
      </c>
      <c r="P80" s="14" t="s">
        <v>220</v>
      </c>
      <c r="Q80" s="14"/>
      <c r="R80" s="17" t="s">
        <v>219</v>
      </c>
      <c r="S80" s="14" t="s">
        <v>217</v>
      </c>
      <c r="T80" s="4" t="s">
        <v>138</v>
      </c>
      <c r="U80" s="4" t="s">
        <v>141</v>
      </c>
      <c r="V80" s="4" t="s">
        <v>139</v>
      </c>
      <c r="W80" s="4" t="s">
        <v>221</v>
      </c>
      <c r="X80" s="4" t="s">
        <v>222</v>
      </c>
      <c r="Y80" s="4" t="s">
        <v>39</v>
      </c>
      <c r="Z80" s="16" t="s">
        <v>223</v>
      </c>
      <c r="AA80" s="22">
        <v>5.0000000000000001E-4</v>
      </c>
      <c r="AB80" s="14" t="s">
        <v>39</v>
      </c>
      <c r="AC80" s="14"/>
      <c r="AD80" s="18">
        <v>1</v>
      </c>
      <c r="AE80" s="18">
        <v>1</v>
      </c>
      <c r="AF80" s="18">
        <v>1</v>
      </c>
      <c r="AG80" s="18">
        <v>1</v>
      </c>
      <c r="AH80" s="18">
        <v>0</v>
      </c>
      <c r="AI80" s="18">
        <v>0</v>
      </c>
    </row>
    <row r="81" spans="1:35" s="20" customFormat="1" ht="39.950000000000003" customHeight="1" x14ac:dyDescent="0.15">
      <c r="A81" s="3">
        <f t="shared" si="1"/>
        <v>73</v>
      </c>
      <c r="B81" s="14"/>
      <c r="C81" s="14"/>
      <c r="D81" s="14">
        <v>2</v>
      </c>
      <c r="E81" s="14"/>
      <c r="F81" s="14"/>
      <c r="G81" s="14"/>
      <c r="H81" s="14"/>
      <c r="I81" s="14"/>
      <c r="J81" s="14"/>
      <c r="K81" s="14"/>
      <c r="L81" s="26" t="s">
        <v>265</v>
      </c>
      <c r="M81" s="27" t="s">
        <v>267</v>
      </c>
      <c r="N81" s="34" t="s">
        <v>268</v>
      </c>
      <c r="O81" s="16" t="s">
        <v>138</v>
      </c>
      <c r="P81" s="14" t="s">
        <v>220</v>
      </c>
      <c r="Q81" s="24"/>
      <c r="R81" s="17" t="s">
        <v>138</v>
      </c>
      <c r="S81" s="26" t="s">
        <v>266</v>
      </c>
      <c r="T81" s="4" t="s">
        <v>138</v>
      </c>
      <c r="U81" s="4" t="s">
        <v>139</v>
      </c>
      <c r="V81" s="4" t="s">
        <v>141</v>
      </c>
      <c r="W81" s="4" t="s">
        <v>221</v>
      </c>
      <c r="X81" s="4"/>
      <c r="Y81" s="4" t="s">
        <v>39</v>
      </c>
      <c r="Z81" s="16" t="s">
        <v>269</v>
      </c>
      <c r="AA81" s="22">
        <v>6.9999999999999999E-4</v>
      </c>
      <c r="AB81" s="14" t="s">
        <v>39</v>
      </c>
      <c r="AC81" s="14"/>
      <c r="AD81" s="18">
        <v>5</v>
      </c>
      <c r="AE81" s="18">
        <v>5</v>
      </c>
      <c r="AF81" s="18">
        <v>5</v>
      </c>
      <c r="AG81" s="18">
        <v>5</v>
      </c>
      <c r="AH81" s="18">
        <v>0</v>
      </c>
      <c r="AI81" s="18">
        <v>0</v>
      </c>
    </row>
    <row r="82" spans="1:35" s="20" customFormat="1" ht="39.950000000000003" customHeight="1" x14ac:dyDescent="0.15">
      <c r="A82" s="3">
        <f t="shared" si="1"/>
        <v>74</v>
      </c>
      <c r="B82" s="14"/>
      <c r="C82" s="14"/>
      <c r="D82" s="14">
        <v>2</v>
      </c>
      <c r="E82" s="14"/>
      <c r="F82" s="14"/>
      <c r="G82" s="14"/>
      <c r="H82" s="14"/>
      <c r="I82" s="14"/>
      <c r="J82" s="14"/>
      <c r="K82" s="14"/>
      <c r="L82" s="14" t="s">
        <v>226</v>
      </c>
      <c r="M82" s="27" t="s">
        <v>227</v>
      </c>
      <c r="N82" s="15" t="s">
        <v>230</v>
      </c>
      <c r="O82" s="16" t="s">
        <v>138</v>
      </c>
      <c r="P82" s="14" t="s">
        <v>220</v>
      </c>
      <c r="Q82" s="14"/>
      <c r="R82" s="17" t="s">
        <v>138</v>
      </c>
      <c r="S82" s="14" t="s">
        <v>226</v>
      </c>
      <c r="T82" s="4" t="s">
        <v>138</v>
      </c>
      <c r="U82" s="4" t="s">
        <v>141</v>
      </c>
      <c r="V82" s="4" t="s">
        <v>139</v>
      </c>
      <c r="W82" s="4" t="s">
        <v>228</v>
      </c>
      <c r="X82" s="4"/>
      <c r="Y82" s="4" t="s">
        <v>39</v>
      </c>
      <c r="Z82" s="16" t="s">
        <v>233</v>
      </c>
      <c r="AA82" s="22">
        <v>2.5000000000000001E-3</v>
      </c>
      <c r="AB82" s="14" t="s">
        <v>39</v>
      </c>
      <c r="AC82" s="14"/>
      <c r="AD82" s="18">
        <v>1</v>
      </c>
      <c r="AE82" s="18">
        <v>1</v>
      </c>
      <c r="AF82" s="18">
        <v>1</v>
      </c>
      <c r="AG82" s="18">
        <v>1</v>
      </c>
      <c r="AH82" s="18">
        <v>0</v>
      </c>
      <c r="AI82" s="18">
        <v>0</v>
      </c>
    </row>
    <row r="83" spans="1:35" s="20" customFormat="1" ht="39.950000000000003" customHeight="1" x14ac:dyDescent="0.15">
      <c r="A83" s="3">
        <f t="shared" si="1"/>
        <v>75</v>
      </c>
      <c r="B83" s="14"/>
      <c r="C83" s="14"/>
      <c r="D83" s="14">
        <v>2</v>
      </c>
      <c r="E83" s="14"/>
      <c r="F83" s="14"/>
      <c r="G83" s="14"/>
      <c r="H83" s="14"/>
      <c r="I83" s="14"/>
      <c r="J83" s="14"/>
      <c r="K83" s="14"/>
      <c r="L83" s="14" t="s">
        <v>395</v>
      </c>
      <c r="M83" s="27" t="s">
        <v>396</v>
      </c>
      <c r="N83" s="15"/>
      <c r="O83" s="16" t="s">
        <v>138</v>
      </c>
      <c r="P83" s="14" t="s">
        <v>220</v>
      </c>
      <c r="Q83" s="14"/>
      <c r="R83" s="17" t="s">
        <v>138</v>
      </c>
      <c r="S83" s="14" t="s">
        <v>395</v>
      </c>
      <c r="T83" s="4" t="s">
        <v>138</v>
      </c>
      <c r="U83" s="4" t="s">
        <v>139</v>
      </c>
      <c r="V83" s="4" t="s">
        <v>141</v>
      </c>
      <c r="W83" s="4" t="s">
        <v>401</v>
      </c>
      <c r="X83" s="4" t="s">
        <v>402</v>
      </c>
      <c r="Y83" s="4" t="s">
        <v>403</v>
      </c>
      <c r="Z83" s="16" t="s">
        <v>408</v>
      </c>
      <c r="AA83" s="22">
        <v>0.41739999999999999</v>
      </c>
      <c r="AB83" s="14" t="s">
        <v>39</v>
      </c>
      <c r="AC83" s="14"/>
      <c r="AD83" s="18">
        <v>0</v>
      </c>
      <c r="AE83" s="18">
        <v>0</v>
      </c>
      <c r="AF83" s="18">
        <v>0</v>
      </c>
      <c r="AG83" s="18">
        <v>0</v>
      </c>
      <c r="AH83" s="18">
        <v>1</v>
      </c>
      <c r="AI83" s="18">
        <v>1</v>
      </c>
    </row>
    <row r="84" spans="1:35" s="20" customFormat="1" ht="39.950000000000003" customHeight="1" x14ac:dyDescent="0.15">
      <c r="A84" s="3">
        <f t="shared" si="1"/>
        <v>76</v>
      </c>
      <c r="B84" s="14"/>
      <c r="C84" s="14"/>
      <c r="D84" s="14">
        <v>2</v>
      </c>
      <c r="E84" s="14"/>
      <c r="F84" s="14"/>
      <c r="G84" s="14"/>
      <c r="H84" s="14"/>
      <c r="I84" s="14"/>
      <c r="J84" s="14"/>
      <c r="K84" s="14"/>
      <c r="L84" s="14" t="s">
        <v>397</v>
      </c>
      <c r="M84" s="27" t="s">
        <v>398</v>
      </c>
      <c r="N84" s="15"/>
      <c r="O84" s="16" t="s">
        <v>138</v>
      </c>
      <c r="P84" s="14" t="s">
        <v>220</v>
      </c>
      <c r="Q84" s="14"/>
      <c r="R84" s="17" t="s">
        <v>138</v>
      </c>
      <c r="S84" s="14" t="s">
        <v>397</v>
      </c>
      <c r="T84" s="4" t="s">
        <v>138</v>
      </c>
      <c r="U84" s="4" t="s">
        <v>139</v>
      </c>
      <c r="V84" s="4" t="s">
        <v>141</v>
      </c>
      <c r="W84" s="4" t="s">
        <v>221</v>
      </c>
      <c r="X84" s="4" t="s">
        <v>404</v>
      </c>
      <c r="Y84" s="4"/>
      <c r="Z84" s="16" t="s">
        <v>405</v>
      </c>
      <c r="AA84" s="22">
        <v>4.41E-2</v>
      </c>
      <c r="AB84" s="14" t="s">
        <v>39</v>
      </c>
      <c r="AC84" s="14"/>
      <c r="AD84" s="18">
        <v>0</v>
      </c>
      <c r="AE84" s="18">
        <v>0</v>
      </c>
      <c r="AF84" s="18">
        <v>0</v>
      </c>
      <c r="AG84" s="18">
        <v>0</v>
      </c>
      <c r="AH84" s="18">
        <v>2</v>
      </c>
      <c r="AI84" s="18">
        <v>2</v>
      </c>
    </row>
    <row r="85" spans="1:35" s="20" customFormat="1" ht="39.950000000000003" customHeight="1" x14ac:dyDescent="0.15">
      <c r="A85" s="3">
        <f t="shared" si="1"/>
        <v>77</v>
      </c>
      <c r="B85" s="14"/>
      <c r="C85" s="14"/>
      <c r="D85" s="14">
        <v>2</v>
      </c>
      <c r="E85" s="14"/>
      <c r="F85" s="14"/>
      <c r="G85" s="14"/>
      <c r="H85" s="14"/>
      <c r="I85" s="14"/>
      <c r="J85" s="14"/>
      <c r="K85" s="14"/>
      <c r="L85" s="14" t="s">
        <v>399</v>
      </c>
      <c r="M85" s="27" t="s">
        <v>400</v>
      </c>
      <c r="N85" s="15"/>
      <c r="O85" s="16" t="s">
        <v>138</v>
      </c>
      <c r="P85" s="14" t="s">
        <v>220</v>
      </c>
      <c r="Q85" s="24"/>
      <c r="R85" s="17" t="s">
        <v>138</v>
      </c>
      <c r="S85" s="14" t="s">
        <v>399</v>
      </c>
      <c r="T85" s="4" t="s">
        <v>138</v>
      </c>
      <c r="U85" s="4" t="s">
        <v>139</v>
      </c>
      <c r="V85" s="4" t="s">
        <v>141</v>
      </c>
      <c r="W85" s="4" t="s">
        <v>221</v>
      </c>
      <c r="X85" s="4" t="s">
        <v>406</v>
      </c>
      <c r="Y85" s="4"/>
      <c r="Z85" s="16" t="s">
        <v>407</v>
      </c>
      <c r="AA85" s="22">
        <v>4.2599999999999999E-2</v>
      </c>
      <c r="AB85" s="14" t="s">
        <v>332</v>
      </c>
      <c r="AC85" s="14"/>
      <c r="AD85" s="18">
        <v>0</v>
      </c>
      <c r="AE85" s="18">
        <v>0</v>
      </c>
      <c r="AF85" s="18">
        <v>0</v>
      </c>
      <c r="AG85" s="18">
        <v>0</v>
      </c>
      <c r="AH85" s="18">
        <v>1</v>
      </c>
      <c r="AI85" s="18">
        <v>1</v>
      </c>
    </row>
    <row r="86" spans="1:35" s="20" customFormat="1" ht="39.950000000000003" customHeight="1" x14ac:dyDescent="0.15">
      <c r="A86" s="3">
        <f t="shared" si="1"/>
        <v>78</v>
      </c>
      <c r="B86" s="14"/>
      <c r="C86" s="14"/>
      <c r="D86" s="14">
        <v>2</v>
      </c>
      <c r="E86" s="14"/>
      <c r="F86" s="14"/>
      <c r="G86" s="14"/>
      <c r="H86" s="14"/>
      <c r="I86" s="14"/>
      <c r="J86" s="14"/>
      <c r="K86" s="14"/>
      <c r="L86" s="14" t="s">
        <v>413</v>
      </c>
      <c r="M86" s="27" t="s">
        <v>414</v>
      </c>
      <c r="N86" s="15"/>
      <c r="O86" s="16" t="s">
        <v>138</v>
      </c>
      <c r="P86" s="14" t="s">
        <v>220</v>
      </c>
      <c r="Q86" s="41"/>
      <c r="R86" s="17" t="s">
        <v>138</v>
      </c>
      <c r="S86" s="14" t="s">
        <v>413</v>
      </c>
      <c r="T86" s="4" t="s">
        <v>138</v>
      </c>
      <c r="U86" s="4" t="s">
        <v>139</v>
      </c>
      <c r="V86" s="4" t="s">
        <v>141</v>
      </c>
      <c r="W86" s="4" t="s">
        <v>415</v>
      </c>
      <c r="X86" s="4" t="s">
        <v>416</v>
      </c>
      <c r="Y86" s="4"/>
      <c r="Z86" s="16" t="s">
        <v>417</v>
      </c>
      <c r="AA86" s="22">
        <v>0.45</v>
      </c>
      <c r="AB86" s="14" t="s">
        <v>332</v>
      </c>
      <c r="AC86" s="14"/>
      <c r="AD86" s="18">
        <v>0</v>
      </c>
      <c r="AE86" s="18">
        <v>0</v>
      </c>
      <c r="AF86" s="18">
        <v>0</v>
      </c>
      <c r="AG86" s="18">
        <v>0</v>
      </c>
      <c r="AH86" s="18">
        <v>1</v>
      </c>
      <c r="AI86" s="18">
        <v>1</v>
      </c>
    </row>
    <row r="87" spans="1:35" s="20" customFormat="1" ht="39.950000000000003" customHeight="1" x14ac:dyDescent="0.15">
      <c r="A87" s="3">
        <f t="shared" si="1"/>
        <v>79</v>
      </c>
      <c r="B87" s="14"/>
      <c r="C87" s="14"/>
      <c r="D87" s="14">
        <v>2</v>
      </c>
      <c r="E87" s="14"/>
      <c r="F87" s="14"/>
      <c r="G87" s="14"/>
      <c r="H87" s="14"/>
      <c r="I87" s="14"/>
      <c r="J87" s="14"/>
      <c r="K87" s="14"/>
      <c r="L87" s="14" t="s">
        <v>419</v>
      </c>
      <c r="M87" s="27" t="s">
        <v>420</v>
      </c>
      <c r="N87" s="15" t="s">
        <v>421</v>
      </c>
      <c r="O87" s="16" t="s">
        <v>138</v>
      </c>
      <c r="P87" s="14" t="s">
        <v>220</v>
      </c>
      <c r="Q87" s="41"/>
      <c r="R87" s="17" t="s">
        <v>138</v>
      </c>
      <c r="S87" s="14" t="s">
        <v>421</v>
      </c>
      <c r="T87" s="4" t="s">
        <v>138</v>
      </c>
      <c r="U87" s="4" t="s">
        <v>141</v>
      </c>
      <c r="V87" s="4" t="s">
        <v>139</v>
      </c>
      <c r="W87" s="4" t="s">
        <v>228</v>
      </c>
      <c r="X87" s="4" t="s">
        <v>422</v>
      </c>
      <c r="Y87" s="4" t="s">
        <v>332</v>
      </c>
      <c r="Z87" s="16" t="s">
        <v>423</v>
      </c>
      <c r="AA87" s="22">
        <v>4.0000000000000002E-4</v>
      </c>
      <c r="AB87" s="14" t="s">
        <v>332</v>
      </c>
      <c r="AC87" s="14"/>
      <c r="AD87" s="18">
        <v>2</v>
      </c>
      <c r="AE87" s="18">
        <v>2</v>
      </c>
      <c r="AF87" s="18">
        <v>2</v>
      </c>
      <c r="AG87" s="18">
        <v>2</v>
      </c>
      <c r="AH87" s="18">
        <v>0</v>
      </c>
      <c r="AI87" s="18">
        <v>0</v>
      </c>
    </row>
    <row r="88" spans="1:35" s="20" customFormat="1" ht="39.950000000000003" customHeight="1" x14ac:dyDescent="0.15">
      <c r="A88" s="3">
        <f t="shared" si="1"/>
        <v>80</v>
      </c>
      <c r="B88" s="14"/>
      <c r="C88" s="14"/>
      <c r="D88" s="14">
        <v>2</v>
      </c>
      <c r="E88" s="14"/>
      <c r="F88" s="14"/>
      <c r="G88" s="14"/>
      <c r="H88" s="14"/>
      <c r="I88" s="14"/>
      <c r="J88" s="14"/>
      <c r="K88" s="14"/>
      <c r="L88" s="14" t="s">
        <v>432</v>
      </c>
      <c r="M88" s="27" t="s">
        <v>433</v>
      </c>
      <c r="N88" s="15"/>
      <c r="O88" s="16" t="s">
        <v>138</v>
      </c>
      <c r="P88" s="14" t="s">
        <v>220</v>
      </c>
      <c r="Q88" s="41"/>
      <c r="R88" s="17" t="s">
        <v>138</v>
      </c>
      <c r="S88" s="14" t="s">
        <v>432</v>
      </c>
      <c r="T88" s="4" t="s">
        <v>138</v>
      </c>
      <c r="U88" s="4" t="s">
        <v>141</v>
      </c>
      <c r="V88" s="4" t="s">
        <v>139</v>
      </c>
      <c r="W88" s="4" t="s">
        <v>434</v>
      </c>
      <c r="X88" s="4" t="s">
        <v>459</v>
      </c>
      <c r="Y88" s="4"/>
      <c r="Z88" s="16" t="s">
        <v>435</v>
      </c>
      <c r="AA88" s="22">
        <v>4.7000000000000002E-3</v>
      </c>
      <c r="AB88" s="14" t="s">
        <v>332</v>
      </c>
      <c r="AC88" s="14"/>
      <c r="AD88" s="18">
        <v>1</v>
      </c>
      <c r="AE88" s="18">
        <v>1</v>
      </c>
      <c r="AF88" s="18">
        <v>1</v>
      </c>
      <c r="AG88" s="18">
        <v>1</v>
      </c>
      <c r="AH88" s="18">
        <v>0</v>
      </c>
      <c r="AI88" s="18">
        <v>0</v>
      </c>
    </row>
    <row r="89" spans="1:35" s="20" customFormat="1" ht="39.950000000000003" customHeight="1" x14ac:dyDescent="0.15">
      <c r="A89" s="3">
        <f t="shared" si="1"/>
        <v>81</v>
      </c>
      <c r="B89" s="14"/>
      <c r="C89" s="14"/>
      <c r="D89" s="14">
        <v>2</v>
      </c>
      <c r="E89" s="14"/>
      <c r="F89" s="14"/>
      <c r="G89" s="14"/>
      <c r="H89" s="14"/>
      <c r="I89" s="14"/>
      <c r="J89" s="14"/>
      <c r="K89" s="14"/>
      <c r="L89" s="14" t="s">
        <v>437</v>
      </c>
      <c r="M89" s="27" t="s">
        <v>438</v>
      </c>
      <c r="N89" s="15"/>
      <c r="O89" s="16" t="s">
        <v>138</v>
      </c>
      <c r="P89" s="14" t="s">
        <v>220</v>
      </c>
      <c r="Q89" s="41"/>
      <c r="R89" s="17" t="s">
        <v>138</v>
      </c>
      <c r="S89" s="14" t="s">
        <v>436</v>
      </c>
      <c r="T89" s="4" t="s">
        <v>138</v>
      </c>
      <c r="U89" s="4" t="s">
        <v>141</v>
      </c>
      <c r="V89" s="4" t="s">
        <v>139</v>
      </c>
      <c r="W89" s="4" t="s">
        <v>306</v>
      </c>
      <c r="X89" s="4" t="s">
        <v>460</v>
      </c>
      <c r="Y89" s="4"/>
      <c r="Z89" s="16" t="s">
        <v>439</v>
      </c>
      <c r="AA89" s="22">
        <v>1.77E-2</v>
      </c>
      <c r="AB89" s="14" t="s">
        <v>332</v>
      </c>
      <c r="AC89" s="14"/>
      <c r="AD89" s="18">
        <v>1</v>
      </c>
      <c r="AE89" s="18">
        <v>1</v>
      </c>
      <c r="AF89" s="18">
        <v>1</v>
      </c>
      <c r="AG89" s="18">
        <v>1</v>
      </c>
      <c r="AH89" s="18">
        <v>0</v>
      </c>
      <c r="AI89" s="18">
        <v>0</v>
      </c>
    </row>
    <row r="90" spans="1:35" s="20" customFormat="1" ht="39.950000000000003" customHeight="1" x14ac:dyDescent="0.15">
      <c r="A90" s="3">
        <f t="shared" si="1"/>
        <v>82</v>
      </c>
      <c r="B90" s="14"/>
      <c r="C90" s="14"/>
      <c r="D90" s="14">
        <v>2</v>
      </c>
      <c r="E90" s="14"/>
      <c r="F90" s="14"/>
      <c r="G90" s="14"/>
      <c r="H90" s="14"/>
      <c r="I90" s="14"/>
      <c r="J90" s="14"/>
      <c r="K90" s="14"/>
      <c r="L90" s="14" t="s">
        <v>440</v>
      </c>
      <c r="M90" s="27" t="s">
        <v>420</v>
      </c>
      <c r="N90" s="15" t="s">
        <v>461</v>
      </c>
      <c r="O90" s="16" t="s">
        <v>138</v>
      </c>
      <c r="P90" s="14" t="s">
        <v>220</v>
      </c>
      <c r="Q90" s="41"/>
      <c r="R90" s="17" t="s">
        <v>138</v>
      </c>
      <c r="S90" s="14" t="s">
        <v>440</v>
      </c>
      <c r="T90" s="4" t="s">
        <v>138</v>
      </c>
      <c r="U90" s="4" t="s">
        <v>141</v>
      </c>
      <c r="V90" s="4" t="s">
        <v>139</v>
      </c>
      <c r="W90" s="4" t="s">
        <v>228</v>
      </c>
      <c r="X90" s="4" t="s">
        <v>422</v>
      </c>
      <c r="Y90" s="4"/>
      <c r="Z90" s="16" t="s">
        <v>441</v>
      </c>
      <c r="AA90" s="22">
        <v>2.0000000000000001E-4</v>
      </c>
      <c r="AB90" s="14" t="s">
        <v>332</v>
      </c>
      <c r="AC90" s="14"/>
      <c r="AD90" s="18">
        <v>1</v>
      </c>
      <c r="AE90" s="18">
        <v>1</v>
      </c>
      <c r="AF90" s="18">
        <v>1</v>
      </c>
      <c r="AG90" s="18">
        <v>1</v>
      </c>
      <c r="AH90" s="18">
        <v>0</v>
      </c>
      <c r="AI90" s="18">
        <v>0</v>
      </c>
    </row>
    <row r="91" spans="1:35" s="20" customFormat="1" ht="39.950000000000003" customHeight="1" x14ac:dyDescent="0.15">
      <c r="A91" s="3">
        <f t="shared" si="1"/>
        <v>83</v>
      </c>
      <c r="B91" s="14"/>
      <c r="C91" s="14"/>
      <c r="D91" s="14">
        <v>2</v>
      </c>
      <c r="E91" s="14"/>
      <c r="F91" s="14"/>
      <c r="G91" s="14"/>
      <c r="H91" s="14"/>
      <c r="I91" s="14"/>
      <c r="J91" s="14"/>
      <c r="K91" s="14"/>
      <c r="L91" s="14" t="s">
        <v>442</v>
      </c>
      <c r="M91" s="27" t="s">
        <v>443</v>
      </c>
      <c r="N91" s="15"/>
      <c r="O91" s="16" t="s">
        <v>138</v>
      </c>
      <c r="P91" s="14" t="s">
        <v>220</v>
      </c>
      <c r="Q91" s="41"/>
      <c r="R91" s="17" t="s">
        <v>138</v>
      </c>
      <c r="S91" s="14" t="s">
        <v>442</v>
      </c>
      <c r="T91" s="4" t="s">
        <v>138</v>
      </c>
      <c r="U91" s="4" t="s">
        <v>141</v>
      </c>
      <c r="V91" s="4" t="s">
        <v>139</v>
      </c>
      <c r="W91" s="4" t="s">
        <v>157</v>
      </c>
      <c r="X91" s="4" t="s">
        <v>158</v>
      </c>
      <c r="Y91" s="4"/>
      <c r="Z91" s="16"/>
      <c r="AA91" s="22">
        <v>3.6159999999999998E-2</v>
      </c>
      <c r="AB91" s="14" t="s">
        <v>332</v>
      </c>
      <c r="AC91" s="14"/>
      <c r="AD91" s="18">
        <v>1</v>
      </c>
      <c r="AE91" s="18">
        <v>0</v>
      </c>
      <c r="AF91" s="18">
        <v>1</v>
      </c>
      <c r="AG91" s="18">
        <v>0</v>
      </c>
      <c r="AH91" s="18">
        <v>0</v>
      </c>
      <c r="AI91" s="18">
        <v>0</v>
      </c>
    </row>
    <row r="92" spans="1:35" s="20" customFormat="1" ht="39.950000000000003" customHeight="1" x14ac:dyDescent="0.15">
      <c r="A92" s="3">
        <f t="shared" si="1"/>
        <v>84</v>
      </c>
      <c r="B92" s="14"/>
      <c r="C92" s="14"/>
      <c r="D92" s="14">
        <v>2</v>
      </c>
      <c r="E92" s="14"/>
      <c r="F92" s="14"/>
      <c r="G92" s="14"/>
      <c r="H92" s="14"/>
      <c r="I92" s="14"/>
      <c r="J92" s="14"/>
      <c r="K92" s="14"/>
      <c r="L92" s="14" t="s">
        <v>444</v>
      </c>
      <c r="M92" s="27" t="s">
        <v>445</v>
      </c>
      <c r="N92" s="15"/>
      <c r="O92" s="16" t="s">
        <v>138</v>
      </c>
      <c r="P92" s="14" t="s">
        <v>220</v>
      </c>
      <c r="Q92" s="41"/>
      <c r="R92" s="17" t="s">
        <v>138</v>
      </c>
      <c r="S92" s="14" t="s">
        <v>444</v>
      </c>
      <c r="T92" s="4" t="s">
        <v>138</v>
      </c>
      <c r="U92" s="4" t="s">
        <v>141</v>
      </c>
      <c r="V92" s="4" t="s">
        <v>139</v>
      </c>
      <c r="W92" s="4" t="s">
        <v>157</v>
      </c>
      <c r="X92" s="4" t="s">
        <v>158</v>
      </c>
      <c r="Y92" s="4"/>
      <c r="Z92" s="16"/>
      <c r="AA92" s="22">
        <v>3.2160000000000001E-2</v>
      </c>
      <c r="AB92" s="14" t="s">
        <v>332</v>
      </c>
      <c r="AC92" s="14"/>
      <c r="AD92" s="18">
        <v>0</v>
      </c>
      <c r="AE92" s="18">
        <v>1</v>
      </c>
      <c r="AF92" s="18">
        <v>0</v>
      </c>
      <c r="AG92" s="18">
        <v>1</v>
      </c>
      <c r="AH92" s="18">
        <v>0</v>
      </c>
      <c r="AI92" s="18">
        <v>0</v>
      </c>
    </row>
    <row r="93" spans="1:35" s="20" customFormat="1" ht="39.950000000000003" customHeight="1" x14ac:dyDescent="0.15">
      <c r="A93" s="3">
        <f t="shared" si="1"/>
        <v>85</v>
      </c>
      <c r="B93" s="14"/>
      <c r="C93" s="14"/>
      <c r="D93" s="14">
        <v>2</v>
      </c>
      <c r="E93" s="14"/>
      <c r="F93" s="14"/>
      <c r="G93" s="14"/>
      <c r="H93" s="14"/>
      <c r="I93" s="14"/>
      <c r="J93" s="14"/>
      <c r="K93" s="14"/>
      <c r="L93" s="14" t="s">
        <v>446</v>
      </c>
      <c r="M93" s="27" t="s">
        <v>447</v>
      </c>
      <c r="N93" s="15"/>
      <c r="O93" s="16" t="s">
        <v>138</v>
      </c>
      <c r="P93" s="14" t="s">
        <v>220</v>
      </c>
      <c r="Q93" s="41"/>
      <c r="R93" s="17" t="s">
        <v>138</v>
      </c>
      <c r="S93" s="14" t="s">
        <v>446</v>
      </c>
      <c r="T93" s="4" t="s">
        <v>138</v>
      </c>
      <c r="U93" s="4" t="s">
        <v>141</v>
      </c>
      <c r="V93" s="4" t="s">
        <v>139</v>
      </c>
      <c r="W93" s="4" t="s">
        <v>157</v>
      </c>
      <c r="X93" s="4" t="s">
        <v>158</v>
      </c>
      <c r="Y93" s="4"/>
      <c r="Z93" s="16" t="s">
        <v>448</v>
      </c>
      <c r="AA93" s="22">
        <f>AA94+AA95+AA96</f>
        <v>2.6799999999999997E-2</v>
      </c>
      <c r="AB93" s="14" t="s">
        <v>332</v>
      </c>
      <c r="AC93" s="14"/>
      <c r="AD93" s="18">
        <v>1</v>
      </c>
      <c r="AE93" s="18">
        <v>1</v>
      </c>
      <c r="AF93" s="18">
        <v>1</v>
      </c>
      <c r="AG93" s="18">
        <v>1</v>
      </c>
      <c r="AH93" s="18">
        <v>0</v>
      </c>
      <c r="AI93" s="18">
        <v>0</v>
      </c>
    </row>
    <row r="94" spans="1:35" s="20" customFormat="1" ht="39.950000000000003" customHeight="1" x14ac:dyDescent="0.15">
      <c r="A94" s="3">
        <f t="shared" si="1"/>
        <v>86</v>
      </c>
      <c r="B94" s="14"/>
      <c r="C94" s="14"/>
      <c r="D94" s="14"/>
      <c r="E94" s="14">
        <v>3</v>
      </c>
      <c r="F94" s="14"/>
      <c r="G94" s="14"/>
      <c r="H94" s="14"/>
      <c r="I94" s="14"/>
      <c r="J94" s="14"/>
      <c r="K94" s="14"/>
      <c r="L94" s="14" t="s">
        <v>449</v>
      </c>
      <c r="M94" s="27" t="s">
        <v>450</v>
      </c>
      <c r="N94" s="15"/>
      <c r="O94" s="16" t="s">
        <v>138</v>
      </c>
      <c r="P94" s="14" t="s">
        <v>220</v>
      </c>
      <c r="Q94" s="41"/>
      <c r="R94" s="17" t="s">
        <v>138</v>
      </c>
      <c r="S94" s="14" t="s">
        <v>449</v>
      </c>
      <c r="T94" s="4" t="s">
        <v>138</v>
      </c>
      <c r="U94" s="4" t="s">
        <v>141</v>
      </c>
      <c r="V94" s="4" t="s">
        <v>139</v>
      </c>
      <c r="W94" s="4" t="s">
        <v>306</v>
      </c>
      <c r="X94" s="4" t="s">
        <v>460</v>
      </c>
      <c r="Y94" s="4"/>
      <c r="Z94" s="16" t="s">
        <v>451</v>
      </c>
      <c r="AA94" s="22">
        <v>1.9199999999999998E-2</v>
      </c>
      <c r="AB94" s="14" t="s">
        <v>332</v>
      </c>
      <c r="AC94" s="14"/>
      <c r="AD94" s="18">
        <v>1</v>
      </c>
      <c r="AE94" s="18">
        <v>1</v>
      </c>
      <c r="AF94" s="18">
        <v>1</v>
      </c>
      <c r="AG94" s="18">
        <v>1</v>
      </c>
      <c r="AH94" s="18">
        <v>0</v>
      </c>
      <c r="AI94" s="18">
        <v>0</v>
      </c>
    </row>
    <row r="95" spans="1:35" s="20" customFormat="1" ht="39.950000000000003" customHeight="1" x14ac:dyDescent="0.15">
      <c r="A95" s="3">
        <f t="shared" si="1"/>
        <v>87</v>
      </c>
      <c r="B95" s="14"/>
      <c r="C95" s="14"/>
      <c r="D95" s="14"/>
      <c r="E95" s="14">
        <v>3</v>
      </c>
      <c r="F95" s="14"/>
      <c r="G95" s="14"/>
      <c r="H95" s="14"/>
      <c r="I95" s="14"/>
      <c r="J95" s="14"/>
      <c r="K95" s="14"/>
      <c r="L95" s="14" t="s">
        <v>452</v>
      </c>
      <c r="M95" s="27" t="s">
        <v>453</v>
      </c>
      <c r="N95" s="15"/>
      <c r="O95" s="16" t="s">
        <v>138</v>
      </c>
      <c r="P95" s="14" t="s">
        <v>220</v>
      </c>
      <c r="Q95" s="41"/>
      <c r="R95" s="17" t="s">
        <v>138</v>
      </c>
      <c r="S95" s="14" t="s">
        <v>452</v>
      </c>
      <c r="T95" s="4" t="s">
        <v>138</v>
      </c>
      <c r="U95" s="4" t="s">
        <v>141</v>
      </c>
      <c r="V95" s="4" t="s">
        <v>139</v>
      </c>
      <c r="W95" s="4" t="s">
        <v>434</v>
      </c>
      <c r="X95" s="4" t="s">
        <v>459</v>
      </c>
      <c r="Y95" s="4"/>
      <c r="Z95" s="16" t="s">
        <v>454</v>
      </c>
      <c r="AA95" s="22">
        <v>6.6E-3</v>
      </c>
      <c r="AB95" s="14" t="s">
        <v>332</v>
      </c>
      <c r="AC95" s="14"/>
      <c r="AD95" s="18">
        <v>1</v>
      </c>
      <c r="AE95" s="18">
        <v>1</v>
      </c>
      <c r="AF95" s="18">
        <v>1</v>
      </c>
      <c r="AG95" s="18">
        <v>1</v>
      </c>
      <c r="AH95" s="18">
        <v>0</v>
      </c>
      <c r="AI95" s="18">
        <v>0</v>
      </c>
    </row>
    <row r="96" spans="1:35" s="20" customFormat="1" ht="39.950000000000003" customHeight="1" x14ac:dyDescent="0.15">
      <c r="A96" s="3">
        <f t="shared" si="1"/>
        <v>88</v>
      </c>
      <c r="B96" s="14"/>
      <c r="C96" s="14"/>
      <c r="D96" s="14"/>
      <c r="E96" s="14">
        <v>3</v>
      </c>
      <c r="F96" s="14"/>
      <c r="G96" s="14"/>
      <c r="H96" s="14"/>
      <c r="I96" s="14"/>
      <c r="J96" s="14"/>
      <c r="K96" s="14"/>
      <c r="L96" s="14" t="s">
        <v>455</v>
      </c>
      <c r="M96" s="27" t="s">
        <v>456</v>
      </c>
      <c r="N96" s="15" t="s">
        <v>457</v>
      </c>
      <c r="O96" s="16" t="s">
        <v>138</v>
      </c>
      <c r="P96" s="14" t="s">
        <v>220</v>
      </c>
      <c r="Q96" s="41"/>
      <c r="R96" s="17" t="s">
        <v>138</v>
      </c>
      <c r="S96" s="14" t="s">
        <v>455</v>
      </c>
      <c r="T96" s="4" t="s">
        <v>138</v>
      </c>
      <c r="U96" s="4" t="s">
        <v>141</v>
      </c>
      <c r="V96" s="4" t="s">
        <v>139</v>
      </c>
      <c r="W96" s="4" t="s">
        <v>228</v>
      </c>
      <c r="X96" s="4"/>
      <c r="Y96" s="4"/>
      <c r="Z96" s="16" t="s">
        <v>458</v>
      </c>
      <c r="AA96" s="22">
        <v>1E-3</v>
      </c>
      <c r="AB96" s="14" t="s">
        <v>332</v>
      </c>
      <c r="AC96" s="14"/>
      <c r="AD96" s="18">
        <v>1</v>
      </c>
      <c r="AE96" s="18">
        <v>1</v>
      </c>
      <c r="AF96" s="18">
        <v>1</v>
      </c>
      <c r="AG96" s="18">
        <v>1</v>
      </c>
      <c r="AH96" s="18">
        <v>0</v>
      </c>
      <c r="AI96" s="18">
        <v>0</v>
      </c>
    </row>
    <row r="97" spans="20:20" x14ac:dyDescent="0.15">
      <c r="T97" s="7"/>
    </row>
    <row r="98" spans="20:20" x14ac:dyDescent="0.15">
      <c r="T98" s="7"/>
    </row>
    <row r="99" spans="20:20" x14ac:dyDescent="0.15">
      <c r="T99" s="7"/>
    </row>
    <row r="100" spans="20:20" x14ac:dyDescent="0.15">
      <c r="T100" s="7"/>
    </row>
    <row r="101" spans="20:20" x14ac:dyDescent="0.15">
      <c r="T101" s="7"/>
    </row>
    <row r="102" spans="20:20" x14ac:dyDescent="0.15">
      <c r="T102" s="7"/>
    </row>
    <row r="103" spans="20:20" x14ac:dyDescent="0.15">
      <c r="T103" s="7"/>
    </row>
    <row r="104" spans="20:20" x14ac:dyDescent="0.15">
      <c r="T104" s="7"/>
    </row>
    <row r="105" spans="20:20" x14ac:dyDescent="0.15">
      <c r="T105" s="7"/>
    </row>
    <row r="106" spans="20:20" x14ac:dyDescent="0.15">
      <c r="T106" s="7"/>
    </row>
    <row r="107" spans="20:20" x14ac:dyDescent="0.15">
      <c r="T107" s="7"/>
    </row>
    <row r="108" spans="20:20" x14ac:dyDescent="0.15">
      <c r="T108" s="7"/>
    </row>
    <row r="109" spans="20:20" x14ac:dyDescent="0.15">
      <c r="T109" s="7"/>
    </row>
    <row r="110" spans="20:20" x14ac:dyDescent="0.15">
      <c r="T110" s="7"/>
    </row>
    <row r="111" spans="20:20" x14ac:dyDescent="0.15">
      <c r="T111" s="7"/>
    </row>
    <row r="112" spans="20:20" x14ac:dyDescent="0.15">
      <c r="T112" s="7"/>
    </row>
    <row r="113" spans="20:20" x14ac:dyDescent="0.15">
      <c r="T113" s="7"/>
    </row>
    <row r="114" spans="20:20" x14ac:dyDescent="0.15">
      <c r="T114" s="7"/>
    </row>
    <row r="115" spans="20:20" x14ac:dyDescent="0.15">
      <c r="T115" s="7"/>
    </row>
    <row r="116" spans="20:20" x14ac:dyDescent="0.15">
      <c r="T116" s="7"/>
    </row>
    <row r="117" spans="20:20" x14ac:dyDescent="0.15">
      <c r="T117" s="7"/>
    </row>
    <row r="118" spans="20:20" x14ac:dyDescent="0.15">
      <c r="T118" s="7"/>
    </row>
    <row r="119" spans="20:20" x14ac:dyDescent="0.15">
      <c r="T119" s="7"/>
    </row>
    <row r="120" spans="20:20" x14ac:dyDescent="0.15">
      <c r="T120" s="7"/>
    </row>
    <row r="121" spans="20:20" x14ac:dyDescent="0.15">
      <c r="T121" s="7"/>
    </row>
    <row r="122" spans="20:20" x14ac:dyDescent="0.15">
      <c r="T122" s="7"/>
    </row>
    <row r="123" spans="20:20" x14ac:dyDescent="0.15">
      <c r="T123" s="7"/>
    </row>
    <row r="124" spans="20:20" x14ac:dyDescent="0.15">
      <c r="T124" s="7"/>
    </row>
    <row r="125" spans="20:20" x14ac:dyDescent="0.15">
      <c r="T125" s="7"/>
    </row>
    <row r="126" spans="20:20" x14ac:dyDescent="0.15">
      <c r="T126" s="7"/>
    </row>
    <row r="127" spans="20:20" x14ac:dyDescent="0.15">
      <c r="T127" s="7"/>
    </row>
    <row r="128" spans="20:20" x14ac:dyDescent="0.15">
      <c r="T128" s="7"/>
    </row>
    <row r="129" spans="20:20" x14ac:dyDescent="0.15">
      <c r="T129" s="7"/>
    </row>
    <row r="130" spans="20:20" x14ac:dyDescent="0.15">
      <c r="T130" s="7"/>
    </row>
    <row r="131" spans="20:20" x14ac:dyDescent="0.15">
      <c r="T131" s="7"/>
    </row>
    <row r="132" spans="20:20" x14ac:dyDescent="0.15">
      <c r="T132" s="7"/>
    </row>
    <row r="133" spans="20:20" x14ac:dyDescent="0.15">
      <c r="T133" s="7"/>
    </row>
    <row r="134" spans="20:20" x14ac:dyDescent="0.15">
      <c r="T134" s="7"/>
    </row>
    <row r="135" spans="20:20" x14ac:dyDescent="0.15">
      <c r="T135" s="7"/>
    </row>
    <row r="136" spans="20:20" x14ac:dyDescent="0.15">
      <c r="T136" s="7"/>
    </row>
    <row r="137" spans="20:20" x14ac:dyDescent="0.15">
      <c r="T137" s="7"/>
    </row>
    <row r="138" spans="20:20" x14ac:dyDescent="0.15">
      <c r="T138" s="7"/>
    </row>
    <row r="139" spans="20:20" x14ac:dyDescent="0.15">
      <c r="T139" s="7"/>
    </row>
    <row r="140" spans="20:20" x14ac:dyDescent="0.15">
      <c r="T140" s="7"/>
    </row>
    <row r="141" spans="20:20" x14ac:dyDescent="0.15">
      <c r="T141" s="7"/>
    </row>
    <row r="142" spans="20:20" x14ac:dyDescent="0.15">
      <c r="T142" s="7"/>
    </row>
    <row r="143" spans="20:20" x14ac:dyDescent="0.15">
      <c r="T143" s="7"/>
    </row>
    <row r="144" spans="20:20" x14ac:dyDescent="0.15">
      <c r="T144" s="7"/>
    </row>
    <row r="145" spans="20:20" x14ac:dyDescent="0.15">
      <c r="T145" s="7"/>
    </row>
    <row r="146" spans="20:20" x14ac:dyDescent="0.15">
      <c r="T146" s="7"/>
    </row>
    <row r="147" spans="20:20" x14ac:dyDescent="0.15">
      <c r="T147" s="7"/>
    </row>
    <row r="148" spans="20:20" x14ac:dyDescent="0.15">
      <c r="T148" s="7"/>
    </row>
    <row r="149" spans="20:20" x14ac:dyDescent="0.15">
      <c r="T149" s="7"/>
    </row>
    <row r="150" spans="20:20" x14ac:dyDescent="0.15">
      <c r="T150" s="7"/>
    </row>
    <row r="151" spans="20:20" x14ac:dyDescent="0.15">
      <c r="T151" s="7"/>
    </row>
    <row r="152" spans="20:20" x14ac:dyDescent="0.15">
      <c r="T152" s="7"/>
    </row>
    <row r="153" spans="20:20" x14ac:dyDescent="0.15">
      <c r="T153" s="7"/>
    </row>
    <row r="154" spans="20:20" x14ac:dyDescent="0.15">
      <c r="T154" s="7"/>
    </row>
    <row r="155" spans="20:20" x14ac:dyDescent="0.15">
      <c r="T155" s="7"/>
    </row>
    <row r="156" spans="20:20" x14ac:dyDescent="0.15">
      <c r="T156" s="7"/>
    </row>
    <row r="157" spans="20:20" x14ac:dyDescent="0.15">
      <c r="T157" s="7"/>
    </row>
    <row r="158" spans="20:20" x14ac:dyDescent="0.15">
      <c r="T158" s="7"/>
    </row>
    <row r="159" spans="20:20" x14ac:dyDescent="0.15">
      <c r="T159" s="7"/>
    </row>
    <row r="160" spans="20:20" x14ac:dyDescent="0.15">
      <c r="T160" s="7"/>
    </row>
    <row r="161" spans="20:20" x14ac:dyDescent="0.15">
      <c r="T161" s="7"/>
    </row>
    <row r="162" spans="20:20" x14ac:dyDescent="0.15">
      <c r="T162" s="7"/>
    </row>
    <row r="163" spans="20:20" x14ac:dyDescent="0.15">
      <c r="T163" s="7"/>
    </row>
    <row r="164" spans="20:20" x14ac:dyDescent="0.15">
      <c r="T164" s="7"/>
    </row>
    <row r="165" spans="20:20" x14ac:dyDescent="0.15">
      <c r="T165" s="7"/>
    </row>
    <row r="166" spans="20:20" x14ac:dyDescent="0.15">
      <c r="T166" s="7"/>
    </row>
    <row r="167" spans="20:20" x14ac:dyDescent="0.15">
      <c r="T167" s="7"/>
    </row>
    <row r="168" spans="20:20" x14ac:dyDescent="0.15">
      <c r="T168" s="7"/>
    </row>
    <row r="169" spans="20:20" x14ac:dyDescent="0.15">
      <c r="T169" s="7"/>
    </row>
    <row r="170" spans="20:20" x14ac:dyDescent="0.15">
      <c r="T170" s="7"/>
    </row>
    <row r="171" spans="20:20" x14ac:dyDescent="0.15">
      <c r="T171" s="7"/>
    </row>
    <row r="172" spans="20:20" x14ac:dyDescent="0.15">
      <c r="T172" s="7"/>
    </row>
    <row r="173" spans="20:20" x14ac:dyDescent="0.15">
      <c r="T173" s="7"/>
    </row>
    <row r="174" spans="20:20" x14ac:dyDescent="0.15">
      <c r="T174" s="7"/>
    </row>
    <row r="175" spans="20:20" x14ac:dyDescent="0.15">
      <c r="T175" s="7"/>
    </row>
    <row r="176" spans="20:20" x14ac:dyDescent="0.15">
      <c r="T176" s="7"/>
    </row>
    <row r="177" spans="20:20" x14ac:dyDescent="0.15">
      <c r="T177" s="7"/>
    </row>
    <row r="178" spans="20:20" x14ac:dyDescent="0.15">
      <c r="T178" s="7"/>
    </row>
    <row r="179" spans="20:20" x14ac:dyDescent="0.15">
      <c r="T179" s="7"/>
    </row>
    <row r="180" spans="20:20" x14ac:dyDescent="0.15">
      <c r="T180" s="7"/>
    </row>
    <row r="181" spans="20:20" x14ac:dyDescent="0.15">
      <c r="T181" s="7"/>
    </row>
    <row r="182" spans="20:20" x14ac:dyDescent="0.15">
      <c r="T182" s="7"/>
    </row>
    <row r="183" spans="20:20" x14ac:dyDescent="0.15">
      <c r="T183" s="7"/>
    </row>
    <row r="184" spans="20:20" x14ac:dyDescent="0.15">
      <c r="T184" s="7"/>
    </row>
    <row r="185" spans="20:20" x14ac:dyDescent="0.15">
      <c r="T185" s="7"/>
    </row>
    <row r="186" spans="20:20" x14ac:dyDescent="0.15">
      <c r="T186" s="7"/>
    </row>
    <row r="187" spans="20:20" x14ac:dyDescent="0.15">
      <c r="T187" s="7"/>
    </row>
    <row r="188" spans="20:20" x14ac:dyDescent="0.15">
      <c r="T188" s="7"/>
    </row>
    <row r="189" spans="20:20" x14ac:dyDescent="0.15">
      <c r="T189" s="7"/>
    </row>
    <row r="190" spans="20:20" x14ac:dyDescent="0.15">
      <c r="T190" s="7"/>
    </row>
    <row r="191" spans="20:20" x14ac:dyDescent="0.15">
      <c r="T191" s="7"/>
    </row>
    <row r="192" spans="20:20" x14ac:dyDescent="0.15">
      <c r="T192" s="7"/>
    </row>
    <row r="193" spans="20:20" x14ac:dyDescent="0.15">
      <c r="T193" s="7"/>
    </row>
    <row r="194" spans="20:20" x14ac:dyDescent="0.15">
      <c r="T194" s="7"/>
    </row>
    <row r="195" spans="20:20" x14ac:dyDescent="0.15">
      <c r="T195" s="7"/>
    </row>
    <row r="196" spans="20:20" x14ac:dyDescent="0.15">
      <c r="T196" s="7"/>
    </row>
  </sheetData>
  <autoFilter ref="A8:AI85" xr:uid="{C41DA713-79AA-4C79-A53B-349ED0B9A236}"/>
  <mergeCells count="33">
    <mergeCell ref="AD7:AD8"/>
    <mergeCell ref="AE7:AE8"/>
    <mergeCell ref="AF7:AF8"/>
    <mergeCell ref="AG7:AG8"/>
    <mergeCell ref="A3:K3"/>
    <mergeCell ref="A4:M4"/>
    <mergeCell ref="B7:K7"/>
    <mergeCell ref="A7:A8"/>
    <mergeCell ref="L7:L8"/>
    <mergeCell ref="M7:M8"/>
    <mergeCell ref="X7:X8"/>
    <mergeCell ref="Y7:Y8"/>
    <mergeCell ref="Z7:Z8"/>
    <mergeCell ref="AA7:AA8"/>
    <mergeCell ref="AB7:AB8"/>
    <mergeCell ref="S7:S8"/>
    <mergeCell ref="A1:E1"/>
    <mergeCell ref="F1:K1"/>
    <mergeCell ref="A2:M2"/>
    <mergeCell ref="A5:M6"/>
    <mergeCell ref="N1:AB6"/>
    <mergeCell ref="AI7:AI8"/>
    <mergeCell ref="AH7:AH8"/>
    <mergeCell ref="T7:T8"/>
    <mergeCell ref="N7:N8"/>
    <mergeCell ref="P7:P8"/>
    <mergeCell ref="W7:W8"/>
    <mergeCell ref="O7:O8"/>
    <mergeCell ref="Q7:Q8"/>
    <mergeCell ref="R7:R8"/>
    <mergeCell ref="AC7:AC8"/>
    <mergeCell ref="U7:U8"/>
    <mergeCell ref="V7:V8"/>
  </mergeCells>
  <phoneticPr fontId="20" type="noConversion"/>
  <conditionalFormatting sqref="M43">
    <cfRule type="duplicateValues" dxfId="3" priority="5"/>
  </conditionalFormatting>
  <conditionalFormatting sqref="M51">
    <cfRule type="duplicateValues" dxfId="2" priority="1"/>
  </conditionalFormatting>
  <conditionalFormatting sqref="M42">
    <cfRule type="duplicateValues" dxfId="1" priority="10"/>
  </conditionalFormatting>
  <conditionalFormatting sqref="M52 M48:M50">
    <cfRule type="duplicateValues" dxfId="0" priority="11"/>
  </conditionalFormatting>
  <dataValidations disablePrompts="1" count="3">
    <dataValidation type="list" allowBlank="1" showInputMessage="1" showErrorMessage="1" sqref="Y72:Y73 AB80:AB85 AB9:AB77" xr:uid="{00000000-0002-0000-0100-000000000000}">
      <formula1>"镀白锌,发黑,氧化铁皮膜,电泳（ED),——,镀黑锌,热处理（调质处理）,喷漆,"</formula1>
    </dataValidation>
    <dataValidation type="list" allowBlank="1" showInputMessage="1" showErrorMessage="1" sqref="W9:W79" xr:uid="{00000000-0002-0000-0100-000002000000}">
      <formula1>"装配总成件,焊接总成件,面料,塑料件,钣金件,机加工件,标准件,非标件,线材件,管材件,圆钢"</formula1>
    </dataValidation>
    <dataValidation type="list" allowBlank="1" showInputMessage="1" showErrorMessage="1" sqref="U9:V79" xr:uid="{00000000-0002-0000-0100-000001000000}">
      <formula1>"Y,N"</formula1>
    </dataValidation>
  </dataValidations>
  <pageMargins left="0.75" right="0.75" top="1" bottom="1" header="0.5" footer="0.5"/>
  <pageSetup paperSize="8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变更记录</vt:lpstr>
      <vt:lpstr>减震模块bom</vt:lpstr>
      <vt:lpstr>变更记录!Print_Area</vt:lpstr>
      <vt:lpstr>减震模块bom!Print_Area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nobody</cp:lastModifiedBy>
  <cp:lastPrinted>2023-06-05T01:10:26Z</cp:lastPrinted>
  <dcterms:created xsi:type="dcterms:W3CDTF">2006-09-13T11:21:00Z</dcterms:created>
  <dcterms:modified xsi:type="dcterms:W3CDTF">2025-06-26T06:44:10Z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KSOReadingLayout">
    <vt:bool>true</vt:bool>
  </property>
  <property fmtid="{D5CDD505-2E9C-101B-9397-08002B2CF9AE}" pid="4" name="ICV">
    <vt:lpwstr>0919AF2AEF124FB690B977A48AF382BC</vt:lpwstr>
  </property>
</Properties>
</file>